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andany.yin\Desktop\ABC New\1-ABC SystemUplod\"/>
    </mc:Choice>
  </mc:AlternateContent>
  <bookViews>
    <workbookView xWindow="0" yWindow="0" windowWidth="20490" windowHeight="7755" activeTab="1"/>
  </bookViews>
  <sheets>
    <sheet name="Staff Movement In" sheetId="1" r:id="rId1"/>
    <sheet name="Staff Declaration Out" sheetId="2" r:id="rId2"/>
    <sheet name="Core Area" sheetId="3" r:id="rId3"/>
  </sheets>
  <definedNames>
    <definedName name="_xlnm._FilterDatabase" localSheetId="1" hidden="1">'Staff Declaration Out'!$A$2:$M$24</definedName>
    <definedName name="_xlnm._FilterDatabase" localSheetId="0" hidden="1">'Staff Movement In'!$A$2:$L$41</definedName>
  </definedNames>
  <calcPr calcId="152511"/>
</workbook>
</file>

<file path=xl/calcChain.xml><?xml version="1.0" encoding="utf-8"?>
<calcChain xmlns="http://schemas.openxmlformats.org/spreadsheetml/2006/main">
  <c r="A23" i="2" l="1"/>
  <c r="A24" i="2" s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</calcChain>
</file>

<file path=xl/comments1.xml><?xml version="1.0" encoding="utf-8"?>
<comments xmlns="http://schemas.openxmlformats.org/spreadsheetml/2006/main">
  <authors>
    <author>HRD-Yin, Chandany</author>
  </authors>
  <commentList>
    <comment ref="C2" authorId="0" shapeId="0">
      <text>
        <r>
          <rPr>
            <b/>
            <sz val="9"/>
            <color indexed="81"/>
            <rFont val="Tahoma"/>
            <family val="2"/>
          </rPr>
          <t>HRD-Yin, Chandany:</t>
        </r>
        <r>
          <rPr>
            <sz val="9"/>
            <color indexed="81"/>
            <rFont val="Tahoma"/>
            <family val="2"/>
          </rPr>
          <t xml:space="preserve">
First and Last name
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HRD-Yin, Chandany:</t>
        </r>
        <r>
          <rPr>
            <sz val="9"/>
            <color indexed="81"/>
            <rFont val="Tahoma"/>
            <family val="2"/>
          </rPr>
          <t xml:space="preserve">
លេខសំបុត្រកំណើត​ ឬ passport number  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HRD-Yin, Chandany:</t>
        </r>
        <r>
          <rPr>
            <sz val="9"/>
            <color indexed="81"/>
            <rFont val="Tahoma"/>
            <family val="2"/>
          </rPr>
          <t xml:space="preserve">
Sex (Mail &amp; Female)</t>
        </r>
      </text>
    </comment>
  </commentList>
</comments>
</file>

<file path=xl/comments2.xml><?xml version="1.0" encoding="utf-8"?>
<comments xmlns="http://schemas.openxmlformats.org/spreadsheetml/2006/main">
  <authors>
    <author>HRD-Yin, Chandany</author>
  </authors>
  <commentList>
    <comment ref="C2" authorId="0" shapeId="0">
      <text>
        <r>
          <rPr>
            <b/>
            <sz val="9"/>
            <color indexed="81"/>
            <rFont val="Tahoma"/>
            <family val="2"/>
          </rPr>
          <t>HRD-Yin, Chandany:</t>
        </r>
        <r>
          <rPr>
            <sz val="9"/>
            <color indexed="81"/>
            <rFont val="Tahoma"/>
            <family val="2"/>
          </rPr>
          <t xml:space="preserve">
First and Last name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HRD-Yin, Chandany:</t>
        </r>
        <r>
          <rPr>
            <sz val="9"/>
            <color indexed="81"/>
            <rFont val="Tahoma"/>
            <family val="2"/>
          </rPr>
          <t xml:space="preserve">
Sex</t>
        </r>
      </text>
    </comment>
  </commentList>
</comments>
</file>

<file path=xl/sharedStrings.xml><?xml version="1.0" encoding="utf-8"?>
<sst xmlns="http://schemas.openxmlformats.org/spreadsheetml/2006/main" count="543" uniqueCount="288">
  <si>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</si>
  <si>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</si>
  <si>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</si>
  <si>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</si>
  <si>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</si>
  <si>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</si>
  <si>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</si>
  <si>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</si>
  <si>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</si>
  <si>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</si>
  <si>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</si>
  <si>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</si>
  <si>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</si>
  <si>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</si>
  <si>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</si>
  <si>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</si>
  <si>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</si>
  <si>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</si>
  <si>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</si>
  <si>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</si>
  <si>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</si>
  <si>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</si>
  <si>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</si>
  <si>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</si>
  <si>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</si>
  <si>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</si>
  <si>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</si>
  <si>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</si>
  <si>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</si>
  <si>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</si>
  <si>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</si>
  <si>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</si>
  <si>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</si>
  <si>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</si>
  <si>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</si>
  <si>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</si>
  <si>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</si>
  <si>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</si>
  <si>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</si>
  <si>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</si>
  <si>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</si>
  <si>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</si>
  <si>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ស៊ន សុភត្រ្តា</t>
  </si>
  <si>
    <t>ម៉េង សុធារ៉ា</t>
  </si>
  <si>
    <t>ប៊ូ ស៊ីធឿន</t>
  </si>
  <si>
    <t>វ៉ាន់ ឌី</t>
  </si>
  <si>
    <t>ទា ហេងឆាយ</t>
  </si>
  <si>
    <t>ផល្លា សុភាព</t>
  </si>
  <si>
    <t>កែវ ម៉ារ័ត្ន</t>
  </si>
  <si>
    <t>គង់ វ៉ាន់ម្លិះលា</t>
  </si>
  <si>
    <t>ណុប សៅ</t>
  </si>
  <si>
    <t>ឈិត បុប្ឆា</t>
  </si>
  <si>
    <t>មាស ណារិទ្ធ</t>
  </si>
  <si>
    <t>សៀក សុខគា</t>
  </si>
  <si>
    <t>ប៉ុម សុភា​</t>
  </si>
  <si>
    <t>វាសនា សុមាវតី</t>
  </si>
  <si>
    <t>វិន សុនី</t>
  </si>
  <si>
    <t>វង់ វណ្ណរី</t>
  </si>
  <si>
    <t>ឃិន សោភ័ណ្ឌ</t>
  </si>
  <si>
    <t>ម៉ារ៉ាឌី បូរ៉ាមី</t>
  </si>
  <si>
    <t>ជា រីណានីម៉ារុណ្យ</t>
  </si>
  <si>
    <t>ហ៊ឹម សុភារៈ</t>
  </si>
  <si>
    <t>លាង ផល្លា</t>
  </si>
  <si>
    <t>ប៉ុម សុភាព</t>
  </si>
  <si>
    <t>សារ៉េត ចាន់ណេត</t>
  </si>
  <si>
    <t>វិចិត្រ ឧត្តមសម្បត្តិ</t>
  </si>
  <si>
    <t>យ៉ូត ចិត្រា</t>
  </si>
  <si>
    <t>ទៀវ កន</t>
  </si>
  <si>
    <t>ជួន ច័ន្ទបូព្រឹក្ស</t>
  </si>
  <si>
    <t>គុយ សុភាព</t>
  </si>
  <si>
    <t>ឌី សុភ័ក្រ</t>
  </si>
  <si>
    <t>ជន ចិន្ថា</t>
  </si>
  <si>
    <t>ស៊ុគ​ ឡូបូ</t>
  </si>
  <si>
    <t>ហេន គង់</t>
  </si>
  <si>
    <t>នង ម៉ាយ៉ារិទ្ធ</t>
  </si>
  <si>
    <t>ហ៊ឹម កុសល</t>
  </si>
  <si>
    <t>ឈឿង សារឿន</t>
  </si>
  <si>
    <t>សៃ ស្រីល័ក្ខ</t>
  </si>
  <si>
    <t>ប៊យ ដេត</t>
  </si>
  <si>
    <t>រឿន ចំរើន</t>
  </si>
  <si>
    <t>សុន ម៉ានីត</t>
  </si>
  <si>
    <t>Sorn Sopheaktra</t>
  </si>
  <si>
    <t>Meng Sotheara</t>
  </si>
  <si>
    <t>Bou Sithoeurn</t>
  </si>
  <si>
    <t>Vann Dy</t>
  </si>
  <si>
    <t>Tea Hengchhay</t>
  </si>
  <si>
    <t>Phakka Sopheap</t>
  </si>
  <si>
    <t>Kev Marort</t>
  </si>
  <si>
    <t>Kong Vanmalishlea</t>
  </si>
  <si>
    <t>Nob Sao</t>
  </si>
  <si>
    <t>Chhit Bopha</t>
  </si>
  <si>
    <t>Meas Narith</t>
  </si>
  <si>
    <t>Seak Sokia</t>
  </si>
  <si>
    <t>Pom Sopkhea</t>
  </si>
  <si>
    <t>Veasna Somavattey</t>
  </si>
  <si>
    <t>Vin Sony</t>
  </si>
  <si>
    <t>Vong Vannry</t>
  </si>
  <si>
    <t>Khin Sophorn</t>
  </si>
  <si>
    <t>Marady Bouramy</t>
  </si>
  <si>
    <t>Chea Rinanimarun</t>
  </si>
  <si>
    <t>Him Sophearak</t>
  </si>
  <si>
    <t>Leang Phalla</t>
  </si>
  <si>
    <t>Pom Sopheap</t>
  </si>
  <si>
    <t>Sareth Channet</t>
  </si>
  <si>
    <t>Vichet Oudomsambat</t>
  </si>
  <si>
    <t>Yot Chitra</t>
  </si>
  <si>
    <t>Teav Kon</t>
  </si>
  <si>
    <t>Chun Chanboprek</t>
  </si>
  <si>
    <t>Kuy Sopheap</t>
  </si>
  <si>
    <t>Dy Sopheak</t>
  </si>
  <si>
    <t>Chorn Chentha</t>
  </si>
  <si>
    <t>Suk Lobo</t>
  </si>
  <si>
    <t>Hen Kong</t>
  </si>
  <si>
    <t>Nong Mayarith</t>
  </si>
  <si>
    <t>Heum Kosol</t>
  </si>
  <si>
    <t>Chhoeung Saroeun</t>
  </si>
  <si>
    <t>Sai Sreyleak</t>
  </si>
  <si>
    <t>Boy Deth</t>
  </si>
  <si>
    <t>Roeurn Chamroeun</t>
  </si>
  <si>
    <t>Son Manith</t>
  </si>
  <si>
    <t>Centralize Operations Officer</t>
  </si>
  <si>
    <t>Financial Accounting Officer</t>
  </si>
  <si>
    <t>Call Center Officer</t>
  </si>
  <si>
    <t>Driver and Chief of Office Assistant</t>
  </si>
  <si>
    <t>Head of Card Sales Unit</t>
  </si>
  <si>
    <t>Senior Compensation &amp; Benefit Officer</t>
  </si>
  <si>
    <t>Branch Operations Officer</t>
  </si>
  <si>
    <t>Credit Control Officer</t>
  </si>
  <si>
    <t>Cleaner</t>
  </si>
  <si>
    <t>Branch Teller</t>
  </si>
  <si>
    <t>Business Relationship Officer</t>
  </si>
  <si>
    <t>Credit Officer</t>
  </si>
  <si>
    <t>Operational Risk Officer</t>
  </si>
  <si>
    <t>Customer Service Assistant</t>
  </si>
  <si>
    <t>040451211</t>
  </si>
  <si>
    <t>101156575</t>
  </si>
  <si>
    <t>040271233</t>
  </si>
  <si>
    <t>070348635</t>
  </si>
  <si>
    <t>010910493</t>
  </si>
  <si>
    <t>010813776</t>
  </si>
  <si>
    <t>061505343</t>
  </si>
  <si>
    <t>110576835</t>
  </si>
  <si>
    <t>100917834</t>
  </si>
  <si>
    <t>090548808</t>
  </si>
  <si>
    <t>040340208</t>
  </si>
  <si>
    <t>150746130</t>
  </si>
  <si>
    <t>100870894</t>
  </si>
  <si>
    <t>040436641</t>
  </si>
  <si>
    <t>040429039</t>
  </si>
  <si>
    <t>100709436</t>
  </si>
  <si>
    <t>101019626</t>
  </si>
  <si>
    <t>020948847</t>
  </si>
  <si>
    <t>101216116</t>
  </si>
  <si>
    <t>101160186</t>
  </si>
  <si>
    <t>021239672</t>
  </si>
  <si>
    <t>100682714</t>
  </si>
  <si>
    <t>021119594</t>
  </si>
  <si>
    <t>070201895</t>
  </si>
  <si>
    <t>150639354</t>
  </si>
  <si>
    <t>090478504</t>
  </si>
  <si>
    <t>011013806</t>
  </si>
  <si>
    <t>070247350</t>
  </si>
  <si>
    <t>021042147</t>
  </si>
  <si>
    <t>101017151</t>
  </si>
  <si>
    <t>040470069</t>
  </si>
  <si>
    <t>021039771</t>
  </si>
  <si>
    <t>010695043</t>
  </si>
  <si>
    <t>250252824</t>
  </si>
  <si>
    <t>150607415</t>
  </si>
  <si>
    <t>150758366</t>
  </si>
  <si>
    <t>110549299</t>
  </si>
  <si>
    <t>170849323</t>
  </si>
  <si>
    <t>051329849</t>
  </si>
  <si>
    <t>គឹម សុភា</t>
  </si>
  <si>
    <t>កង ចន្ធី</t>
  </si>
  <si>
    <t>សោម វណ្ណវិន័យ</t>
  </si>
  <si>
    <t>សារិ វិរៈ</t>
  </si>
  <si>
    <t>ងិន​ សុធារិន</t>
  </si>
  <si>
    <t>វឿន ប៊ុនថា</t>
  </si>
  <si>
    <t>យឿន ប៊ុនធី</t>
  </si>
  <si>
    <t>ជា សុគន្ធា</t>
  </si>
  <si>
    <t>ចាយ សុគន្ធា</t>
  </si>
  <si>
    <t>គង់ កុសល</t>
  </si>
  <si>
    <t>ហូ ចាន់ហុង</t>
  </si>
  <si>
    <t>អ៊ឹង បូរ៉ាវី</t>
  </si>
  <si>
    <t>សន សុភ័ក្រ</t>
  </si>
  <si>
    <t>សយ ចាន់រី</t>
  </si>
  <si>
    <t>ផុន នរាជ</t>
  </si>
  <si>
    <t>ចាន់ ធា</t>
  </si>
  <si>
    <t>អ៊ី សុទ្ធា</t>
  </si>
  <si>
    <t>ម៉ៅ លៀម</t>
  </si>
  <si>
    <t>ឡយ សារ៉េត</t>
  </si>
  <si>
    <t>ធិន សុខហេង</t>
  </si>
  <si>
    <t>ណី ខ្លេន</t>
  </si>
  <si>
    <t>ឈឿន រ៉េន</t>
  </si>
  <si>
    <t>Kim Sophea</t>
  </si>
  <si>
    <t>Kong Chanthy</t>
  </si>
  <si>
    <t>Som Vanviney</t>
  </si>
  <si>
    <t>Sarik Virak</t>
  </si>
  <si>
    <t>Ngin Sothearin</t>
  </si>
  <si>
    <t>Voeurn Buntha</t>
  </si>
  <si>
    <t>Yoeurn Bunthy</t>
  </si>
  <si>
    <t>Chea Sokunthea</t>
  </si>
  <si>
    <t>Chay Sokunthea</t>
  </si>
  <si>
    <t>Kong Kosal</t>
  </si>
  <si>
    <t>Hau Chanhong</t>
  </si>
  <si>
    <t>Ing Boravy</t>
  </si>
  <si>
    <t>San Sopheak</t>
  </si>
  <si>
    <t>Soy Channry</t>
  </si>
  <si>
    <t>Phon Norreach</t>
  </si>
  <si>
    <t>Chan Thea</t>
  </si>
  <si>
    <t>E Sothea</t>
  </si>
  <si>
    <t>Mao Leam</t>
  </si>
  <si>
    <t>Loy Sareth</t>
  </si>
  <si>
    <t>Then Sokheng</t>
  </si>
  <si>
    <t>Ney Khlen</t>
  </si>
  <si>
    <t>Chheurn Ren</t>
  </si>
  <si>
    <t>Administration and Procurement Manager</t>
  </si>
  <si>
    <t>Driver</t>
  </si>
  <si>
    <t>Head of Procurement Unit</t>
  </si>
  <si>
    <t>Administration Officer</t>
  </si>
  <si>
    <t>Head of Marketing and Product Development</t>
  </si>
  <si>
    <t>Senior Operational Risk Officer</t>
  </si>
  <si>
    <t>Chief Financial Officer</t>
  </si>
  <si>
    <t>160282143</t>
  </si>
  <si>
    <t>090571910</t>
  </si>
  <si>
    <t>021236492</t>
  </si>
  <si>
    <t>030673197</t>
  </si>
  <si>
    <t>100721123</t>
  </si>
  <si>
    <t>150539133</t>
  </si>
  <si>
    <t>160003521</t>
  </si>
  <si>
    <t>011159644</t>
  </si>
  <si>
    <t>061533575</t>
  </si>
  <si>
    <t>061394160</t>
  </si>
  <si>
    <t>170603974</t>
  </si>
  <si>
    <t>011211806</t>
  </si>
  <si>
    <t>101039411</t>
  </si>
  <si>
    <t>170622143</t>
  </si>
  <si>
    <t>061300989</t>
  </si>
  <si>
    <t>030522214</t>
  </si>
  <si>
    <t xml:space="preserve">Passed new job at JACCS Finance </t>
  </si>
  <si>
    <t>Passed new job at Lyhour MFI</t>
  </si>
  <si>
    <t>Passed new job at FTB Bank</t>
  </si>
  <si>
    <t>Passed new job at Sinhan Bank</t>
  </si>
  <si>
    <t>Passed new job at Sarithisak MFI</t>
  </si>
  <si>
    <t>Passed new job at Prince Bank</t>
  </si>
  <si>
    <t>Contioue to study</t>
  </si>
  <si>
    <t>Passed new job at Amret MFI</t>
  </si>
  <si>
    <t>Passed new job at Lyhour Bank</t>
  </si>
  <si>
    <t>Passed new job-ABA Bank</t>
  </si>
  <si>
    <t>Run away from work</t>
  </si>
  <si>
    <t>Government</t>
  </si>
  <si>
    <t>Terminate</t>
  </si>
  <si>
    <t>Run his own business</t>
  </si>
  <si>
    <t>Operations</t>
  </si>
  <si>
    <t>Finance</t>
  </si>
  <si>
    <t>Marketing &amp; PD</t>
  </si>
  <si>
    <t>Sales</t>
  </si>
  <si>
    <t>Human Resources</t>
  </si>
  <si>
    <t>Credit</t>
  </si>
  <si>
    <t>Risk Management</t>
  </si>
  <si>
    <t>Executive</t>
  </si>
  <si>
    <t>Admin &amp; Procurement</t>
  </si>
  <si>
    <t>Aeon Specilized Bank</t>
  </si>
  <si>
    <t>Student</t>
  </si>
  <si>
    <t>Private Company</t>
  </si>
  <si>
    <t>Cathay United Bank</t>
  </si>
  <si>
    <t>Western International school</t>
  </si>
  <si>
    <t>Mekong Bank</t>
  </si>
  <si>
    <t>Jing Ping Group</t>
  </si>
  <si>
    <t>Factory</t>
  </si>
  <si>
    <t>Good Hill enterprise</t>
  </si>
  <si>
    <t>Bounce Boos Company</t>
  </si>
  <si>
    <t>Pizza KoKo</t>
  </si>
  <si>
    <t>Smart Company</t>
  </si>
  <si>
    <t>Vivath Goden Finance</t>
  </si>
  <si>
    <t>Acleda Bank</t>
  </si>
  <si>
    <t>Asia Veluy</t>
  </si>
  <si>
    <t>Fammer</t>
  </si>
  <si>
    <t>Private company</t>
  </si>
  <si>
    <t>ABC Bakery</t>
  </si>
  <si>
    <t>010153696</t>
  </si>
  <si>
    <t>100769011</t>
  </si>
  <si>
    <t>010479744</t>
  </si>
  <si>
    <t>040370847</t>
  </si>
  <si>
    <t>170668411</t>
  </si>
  <si>
    <t>011069977</t>
  </si>
  <si>
    <t xml:space="preserve">Chiness Work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</si>
</sst>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00"/>
    <numFmt numFmtId="165" formatCode="&quot; $&quot;* #,##0.00\ ;&quot; $&quot;* \(#,##0.00\);&quot; $&quot;* &quot;- &quot;"/>
    <numFmt numFmtId="166" formatCode="[$-C09]dd\-mmm\-yy;@"/>
  </numFmts>
  <fonts count="17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</font>
    <font>
      <sz val="12"/>
      <name val="Calibri"/>
      <family val="2"/>
      <scheme val="minor"/>
    </font>
    <font>
      <sz val="12"/>
      <name val="Calibri"/>
      <family val="2"/>
    </font>
    <font>
      <b/>
      <u/>
      <sz val="11"/>
      <name val="Calibri"/>
      <family val="2"/>
    </font>
    <font>
      <b/>
      <u/>
      <sz val="12"/>
      <name val="Calibri"/>
      <family val="2"/>
    </font>
    <font>
      <sz val="12"/>
      <name val="Khmer OS"/>
    </font>
    <font>
      <sz val="11"/>
      <color rgb="FF000000"/>
      <name val="Khmer OS"/>
    </font>
    <font>
      <b/>
      <u/>
      <sz val="11"/>
      <name val="Calibri"/>
      <family val="2"/>
      <scheme val="minor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47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1" fillId="0" borderId="0" xfId="2"/>
    <xf numFmtId="0" fontId="4" fillId="3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0" fillId="0" borderId="0" xfId="0" applyAlignment="1">
      <alignment horizontal="left"/>
    </xf>
    <xf numFmtId="164" fontId="10" fillId="4" borderId="1" xfId="0" applyNumberFormat="1" applyFont="1" applyFill="1" applyBorder="1" applyAlignment="1">
      <alignment horizontal="center" vertical="center"/>
    </xf>
    <xf numFmtId="166" fontId="9" fillId="4" borderId="1" xfId="0" applyNumberFormat="1" applyFont="1" applyFill="1" applyBorder="1" applyAlignment="1" applyProtection="1">
      <alignment horizontal="left" wrapText="1"/>
    </xf>
    <xf numFmtId="165" fontId="10" fillId="4" borderId="1" xfId="0" applyNumberFormat="1" applyFont="1" applyFill="1" applyBorder="1" applyAlignment="1">
      <alignment horizontal="center" vertical="center"/>
    </xf>
    <xf numFmtId="0" fontId="8" fillId="4" borderId="0" xfId="0" applyFont="1" applyFill="1"/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0" xfId="0" applyFont="1"/>
    <xf numFmtId="0" fontId="10" fillId="4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>
      <alignment horizontal="center"/>
    </xf>
    <xf numFmtId="164" fontId="10" fillId="4" borderId="1" xfId="0" quotePrefix="1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0" xfId="0" applyFont="1"/>
    <xf numFmtId="0" fontId="9" fillId="4" borderId="1" xfId="0" applyFont="1" applyFill="1" applyBorder="1" applyAlignment="1">
      <alignment horizontal="center" vertical="center"/>
    </xf>
    <xf numFmtId="166" fontId="9" fillId="4" borderId="1" xfId="0" applyNumberFormat="1" applyFont="1" applyFill="1" applyBorder="1" applyAlignment="1" applyProtection="1">
      <alignment horizontal="left" vertical="center" wrapText="1"/>
    </xf>
    <xf numFmtId="0" fontId="0" fillId="0" borderId="0" xfId="0" applyFont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165" fontId="10" fillId="4" borderId="1" xfId="0" applyNumberFormat="1" applyFont="1" applyFill="1" applyBorder="1" applyAlignment="1">
      <alignment horizontal="left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/>
  </cellStyles>
  <dxfs count="19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L41"/>
  <sheetViews>
    <sheetView zoomScale="90" zoomScaleNormal="90" zoomScalePageLayoutView="60" workbookViewId="0">
      <selection activeCell="B2" sqref="B2"/>
    </sheetView>
  </sheetViews>
  <sheetFormatPr defaultRowHeight="26.25" x14ac:dyDescent="0.25"/>
  <cols>
    <col min="1" max="1" width="5.7109375" style="32"/>
    <col min="2" max="2" width="19.42578125" style="30" customWidth="1"/>
    <col min="3" max="3" width="21.7109375" style="1" customWidth="1"/>
    <col min="4" max="4" width="34.7109375" bestFit="1" customWidth="1"/>
    <col min="5" max="5" width="21.42578125" style="37" customWidth="1"/>
    <col min="6" max="6" width="8.7109375" style="41" customWidth="1"/>
    <col min="7" max="7" width="12.5703125" style="11" customWidth="1"/>
    <col min="8" max="8" width="9" customWidth="1"/>
    <col min="9" max="9" width="15.5703125" style="2" customWidth="1"/>
    <col min="10" max="10" width="15.7109375" style="2" customWidth="1"/>
    <col min="11" max="11" width="16.85546875" customWidth="1"/>
    <col min="12" max="12" width="22.5703125"/>
    <col min="13" max="1022" width="11.5703125"/>
  </cols>
  <sheetData>
    <row r="1" spans="1:12" ht="18.75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3"/>
    </row>
    <row r="2" spans="1:12" s="19" customFormat="1" ht="60" x14ac:dyDescent="0.25">
      <c r="A2" s="22" t="s">
        <v>1</v>
      </c>
      <c r="B2" s="28" t="s">
        <v>2</v>
      </c>
      <c r="C2" s="16" t="s">
        <v>3</v>
      </c>
      <c r="D2" s="16" t="s">
        <v>4</v>
      </c>
      <c r="E2" s="16" t="s">
        <v>5</v>
      </c>
      <c r="F2" s="22" t="s">
        <v>6</v>
      </c>
      <c r="G2" s="16" t="s">
        <v>7</v>
      </c>
      <c r="H2" s="16" t="s">
        <v>8</v>
      </c>
      <c r="I2" s="17" t="s">
        <v>9</v>
      </c>
      <c r="J2" s="17" t="s">
        <v>10</v>
      </c>
      <c r="K2" s="18" t="s">
        <v>11</v>
      </c>
      <c r="L2" s="16" t="s">
        <v>12</v>
      </c>
    </row>
    <row r="3" spans="1:12" s="15" customFormat="1" ht="24.75" customHeight="1" x14ac:dyDescent="0.25">
      <c r="A3" s="31">
        <v>1</v>
      </c>
      <c r="B3" s="27" t="s">
        <v>42</v>
      </c>
      <c r="C3" s="29" t="s">
        <v>81</v>
      </c>
      <c r="D3" s="29" t="s">
        <v>120</v>
      </c>
      <c r="E3" s="36" t="s">
        <v>254</v>
      </c>
      <c r="F3" s="40" t="s">
        <v>31</v>
      </c>
      <c r="G3" s="12" t="s">
        <v>134</v>
      </c>
      <c r="H3" s="33" t="s">
        <v>40</v>
      </c>
      <c r="I3" s="34">
        <v>35593</v>
      </c>
      <c r="J3" s="13">
        <v>43739</v>
      </c>
      <c r="K3" s="14">
        <v>240</v>
      </c>
      <c r="L3" s="34" t="s">
        <v>263</v>
      </c>
    </row>
    <row r="4" spans="1:12" s="15" customFormat="1" ht="24.75" customHeight="1" x14ac:dyDescent="0.25">
      <c r="A4" s="31">
        <f>1+A3</f>
        <v>2</v>
      </c>
      <c r="B4" s="27" t="s">
        <v>43</v>
      </c>
      <c r="C4" s="29" t="s">
        <v>82</v>
      </c>
      <c r="D4" s="29" t="s">
        <v>121</v>
      </c>
      <c r="E4" s="36" t="s">
        <v>255</v>
      </c>
      <c r="F4" s="40" t="s">
        <v>31</v>
      </c>
      <c r="G4" s="12" t="s">
        <v>135</v>
      </c>
      <c r="H4" s="33" t="s">
        <v>40</v>
      </c>
      <c r="I4" s="34">
        <v>35904</v>
      </c>
      <c r="J4" s="13">
        <v>43739</v>
      </c>
      <c r="K4" s="14">
        <v>240</v>
      </c>
      <c r="L4" s="34" t="s">
        <v>264</v>
      </c>
    </row>
    <row r="5" spans="1:12" s="15" customFormat="1" ht="24.75" customHeight="1" x14ac:dyDescent="0.25">
      <c r="A5" s="31">
        <f t="shared" ref="A5:A41" si="0">1+A4</f>
        <v>3</v>
      </c>
      <c r="B5" s="27" t="s">
        <v>44</v>
      </c>
      <c r="C5" s="29" t="s">
        <v>83</v>
      </c>
      <c r="D5" s="29" t="s">
        <v>122</v>
      </c>
      <c r="E5" s="36" t="s">
        <v>256</v>
      </c>
      <c r="F5" s="40" t="s">
        <v>31</v>
      </c>
      <c r="G5" s="12" t="s">
        <v>136</v>
      </c>
      <c r="H5" s="33" t="s">
        <v>41</v>
      </c>
      <c r="I5" s="34">
        <v>32844</v>
      </c>
      <c r="J5" s="13">
        <v>43739</v>
      </c>
      <c r="K5" s="14">
        <v>240</v>
      </c>
      <c r="L5" s="34" t="s">
        <v>264</v>
      </c>
    </row>
    <row r="6" spans="1:12" s="15" customFormat="1" ht="24.75" customHeight="1" x14ac:dyDescent="0.25">
      <c r="A6" s="31">
        <f t="shared" si="0"/>
        <v>4</v>
      </c>
      <c r="B6" s="27" t="s">
        <v>45</v>
      </c>
      <c r="C6" s="29" t="s">
        <v>84</v>
      </c>
      <c r="D6" s="29" t="s">
        <v>123</v>
      </c>
      <c r="E6" s="29" t="s">
        <v>262</v>
      </c>
      <c r="F6" s="40" t="s">
        <v>31</v>
      </c>
      <c r="G6" s="12" t="s">
        <v>137</v>
      </c>
      <c r="H6" s="33" t="s">
        <v>41</v>
      </c>
      <c r="I6" s="34">
        <v>30229</v>
      </c>
      <c r="J6" s="13">
        <v>43739</v>
      </c>
      <c r="K6" s="14">
        <v>180</v>
      </c>
      <c r="L6" s="34" t="s">
        <v>265</v>
      </c>
    </row>
    <row r="7" spans="1:12" s="15" customFormat="1" ht="24.75" customHeight="1" x14ac:dyDescent="0.25">
      <c r="A7" s="31">
        <f t="shared" si="0"/>
        <v>5</v>
      </c>
      <c r="B7" s="27" t="s">
        <v>46</v>
      </c>
      <c r="C7" s="29" t="s">
        <v>85</v>
      </c>
      <c r="D7" s="29" t="s">
        <v>124</v>
      </c>
      <c r="E7" s="36" t="s">
        <v>257</v>
      </c>
      <c r="F7" s="40" t="s">
        <v>33</v>
      </c>
      <c r="G7" s="12" t="s">
        <v>138</v>
      </c>
      <c r="H7" s="33" t="s">
        <v>41</v>
      </c>
      <c r="I7" s="34">
        <v>34318</v>
      </c>
      <c r="J7" s="13">
        <v>43741</v>
      </c>
      <c r="K7" s="14">
        <v>900</v>
      </c>
      <c r="L7" s="34" t="s">
        <v>266</v>
      </c>
    </row>
    <row r="8" spans="1:12" s="15" customFormat="1" ht="24.75" customHeight="1" x14ac:dyDescent="0.25">
      <c r="A8" s="31">
        <f t="shared" si="0"/>
        <v>6</v>
      </c>
      <c r="B8" s="27" t="s">
        <v>47</v>
      </c>
      <c r="C8" s="29" t="s">
        <v>86</v>
      </c>
      <c r="D8" s="29" t="s">
        <v>125</v>
      </c>
      <c r="E8" s="36" t="s">
        <v>258</v>
      </c>
      <c r="F8" s="40" t="s">
        <v>33</v>
      </c>
      <c r="G8" s="12" t="s">
        <v>139</v>
      </c>
      <c r="H8" s="33" t="s">
        <v>41</v>
      </c>
      <c r="I8" s="34">
        <v>33003</v>
      </c>
      <c r="J8" s="13">
        <v>43741</v>
      </c>
      <c r="K8" s="14">
        <v>550</v>
      </c>
      <c r="L8" s="34" t="s">
        <v>267</v>
      </c>
    </row>
    <row r="9" spans="1:12" s="15" customFormat="1" ht="24.75" customHeight="1" x14ac:dyDescent="0.25">
      <c r="A9" s="31">
        <f t="shared" si="0"/>
        <v>7</v>
      </c>
      <c r="B9" s="27" t="s">
        <v>48</v>
      </c>
      <c r="C9" s="29" t="s">
        <v>87</v>
      </c>
      <c r="D9" s="29" t="s">
        <v>126</v>
      </c>
      <c r="E9" s="36" t="s">
        <v>254</v>
      </c>
      <c r="F9" s="40" t="s">
        <v>31</v>
      </c>
      <c r="G9" s="12" t="s">
        <v>140</v>
      </c>
      <c r="H9" s="33" t="s">
        <v>40</v>
      </c>
      <c r="I9" s="34">
        <v>35620</v>
      </c>
      <c r="J9" s="13">
        <v>43745</v>
      </c>
      <c r="K9" s="14">
        <v>250</v>
      </c>
      <c r="L9" s="34" t="s">
        <v>268</v>
      </c>
    </row>
    <row r="10" spans="1:12" s="15" customFormat="1" ht="24.75" customHeight="1" x14ac:dyDescent="0.25">
      <c r="A10" s="31">
        <f t="shared" si="0"/>
        <v>8</v>
      </c>
      <c r="B10" s="27" t="s">
        <v>49</v>
      </c>
      <c r="C10" s="29" t="s">
        <v>88</v>
      </c>
      <c r="D10" s="29" t="s">
        <v>120</v>
      </c>
      <c r="E10" s="36" t="s">
        <v>254</v>
      </c>
      <c r="F10" s="40" t="s">
        <v>31</v>
      </c>
      <c r="G10" s="12" t="s">
        <v>141</v>
      </c>
      <c r="H10" s="33" t="s">
        <v>40</v>
      </c>
      <c r="I10" s="34">
        <v>36197</v>
      </c>
      <c r="J10" s="13">
        <v>43745</v>
      </c>
      <c r="K10" s="14">
        <v>240</v>
      </c>
      <c r="L10" s="34" t="s">
        <v>264</v>
      </c>
    </row>
    <row r="11" spans="1:12" s="15" customFormat="1" ht="24.75" customHeight="1" x14ac:dyDescent="0.25">
      <c r="A11" s="31">
        <f t="shared" si="0"/>
        <v>9</v>
      </c>
      <c r="B11" s="27" t="s">
        <v>50</v>
      </c>
      <c r="C11" s="29" t="s">
        <v>89</v>
      </c>
      <c r="D11" s="29" t="s">
        <v>127</v>
      </c>
      <c r="E11" s="36" t="s">
        <v>259</v>
      </c>
      <c r="F11" s="40" t="s">
        <v>31</v>
      </c>
      <c r="G11" s="12" t="s">
        <v>142</v>
      </c>
      <c r="H11" s="33" t="s">
        <v>41</v>
      </c>
      <c r="I11" s="34">
        <v>33648</v>
      </c>
      <c r="J11" s="13">
        <v>43745</v>
      </c>
      <c r="K11" s="14">
        <v>270</v>
      </c>
      <c r="L11" s="34" t="s">
        <v>269</v>
      </c>
    </row>
    <row r="12" spans="1:12" s="15" customFormat="1" ht="24.75" customHeight="1" x14ac:dyDescent="0.25">
      <c r="A12" s="31">
        <f t="shared" si="0"/>
        <v>10</v>
      </c>
      <c r="B12" s="27" t="s">
        <v>51</v>
      </c>
      <c r="C12" s="29" t="s">
        <v>90</v>
      </c>
      <c r="D12" s="29" t="s">
        <v>128</v>
      </c>
      <c r="E12" s="36" t="s">
        <v>262</v>
      </c>
      <c r="F12" s="40" t="s">
        <v>31</v>
      </c>
      <c r="G12" s="12" t="s">
        <v>143</v>
      </c>
      <c r="H12" s="33" t="s">
        <v>40</v>
      </c>
      <c r="I12" s="34">
        <v>27774</v>
      </c>
      <c r="J12" s="13">
        <v>43745</v>
      </c>
      <c r="K12" s="14">
        <v>170</v>
      </c>
      <c r="L12" s="34" t="s">
        <v>270</v>
      </c>
    </row>
    <row r="13" spans="1:12" s="15" customFormat="1" ht="24.75" customHeight="1" x14ac:dyDescent="0.25">
      <c r="A13" s="31">
        <f t="shared" si="0"/>
        <v>11</v>
      </c>
      <c r="B13" s="27" t="s">
        <v>52</v>
      </c>
      <c r="C13" s="29" t="s">
        <v>91</v>
      </c>
      <c r="D13" s="29" t="s">
        <v>123</v>
      </c>
      <c r="E13" s="36" t="s">
        <v>262</v>
      </c>
      <c r="F13" s="40" t="s">
        <v>31</v>
      </c>
      <c r="G13" s="12" t="s">
        <v>144</v>
      </c>
      <c r="H13" s="33" t="s">
        <v>41</v>
      </c>
      <c r="I13" s="34">
        <v>34798</v>
      </c>
      <c r="J13" s="13">
        <v>43745</v>
      </c>
      <c r="K13" s="14">
        <v>180</v>
      </c>
      <c r="L13" s="34" t="s">
        <v>265</v>
      </c>
    </row>
    <row r="14" spans="1:12" s="15" customFormat="1" ht="24.75" customHeight="1" x14ac:dyDescent="0.25">
      <c r="A14" s="31">
        <f t="shared" si="0"/>
        <v>12</v>
      </c>
      <c r="B14" s="27" t="s">
        <v>53</v>
      </c>
      <c r="C14" s="29" t="s">
        <v>92</v>
      </c>
      <c r="D14" s="29" t="s">
        <v>126</v>
      </c>
      <c r="E14" s="36" t="s">
        <v>254</v>
      </c>
      <c r="F14" s="40" t="s">
        <v>31</v>
      </c>
      <c r="G14" s="12" t="s">
        <v>145</v>
      </c>
      <c r="H14" s="33" t="s">
        <v>40</v>
      </c>
      <c r="I14" s="34">
        <v>34013</v>
      </c>
      <c r="J14" s="13">
        <v>43748</v>
      </c>
      <c r="K14" s="14">
        <v>240</v>
      </c>
      <c r="L14" s="34" t="s">
        <v>271</v>
      </c>
    </row>
    <row r="15" spans="1:12" s="15" customFormat="1" ht="24.75" customHeight="1" x14ac:dyDescent="0.25">
      <c r="A15" s="31">
        <f t="shared" si="0"/>
        <v>13</v>
      </c>
      <c r="B15" s="27" t="s">
        <v>54</v>
      </c>
      <c r="C15" s="29" t="s">
        <v>93</v>
      </c>
      <c r="D15" s="29" t="s">
        <v>129</v>
      </c>
      <c r="E15" s="29" t="s">
        <v>254</v>
      </c>
      <c r="F15" s="40" t="s">
        <v>31</v>
      </c>
      <c r="G15" s="12" t="s">
        <v>146</v>
      </c>
      <c r="H15" s="33" t="s">
        <v>40</v>
      </c>
      <c r="I15" s="34">
        <v>36058</v>
      </c>
      <c r="J15" s="13">
        <v>43748</v>
      </c>
      <c r="K15" s="14">
        <v>240</v>
      </c>
      <c r="L15" s="34" t="s">
        <v>264</v>
      </c>
    </row>
    <row r="16" spans="1:12" s="15" customFormat="1" ht="24.75" customHeight="1" x14ac:dyDescent="0.25">
      <c r="A16" s="31">
        <f t="shared" si="0"/>
        <v>14</v>
      </c>
      <c r="B16" s="27" t="s">
        <v>55</v>
      </c>
      <c r="C16" s="29" t="s">
        <v>94</v>
      </c>
      <c r="D16" s="29" t="s">
        <v>130</v>
      </c>
      <c r="E16" s="29" t="s">
        <v>257</v>
      </c>
      <c r="F16" s="40" t="s">
        <v>31</v>
      </c>
      <c r="G16" s="12" t="s">
        <v>147</v>
      </c>
      <c r="H16" s="33" t="s">
        <v>40</v>
      </c>
      <c r="I16" s="34">
        <v>36529</v>
      </c>
      <c r="J16" s="13">
        <v>43748</v>
      </c>
      <c r="K16" s="14">
        <v>250</v>
      </c>
      <c r="L16" s="34" t="s">
        <v>272</v>
      </c>
    </row>
    <row r="17" spans="1:12" s="15" customFormat="1" ht="24.75" customHeight="1" x14ac:dyDescent="0.25">
      <c r="A17" s="31">
        <f t="shared" si="0"/>
        <v>15</v>
      </c>
      <c r="B17" s="27" t="s">
        <v>56</v>
      </c>
      <c r="C17" s="29" t="s">
        <v>95</v>
      </c>
      <c r="D17" s="29" t="s">
        <v>130</v>
      </c>
      <c r="E17" s="29" t="s">
        <v>257</v>
      </c>
      <c r="F17" s="40" t="s">
        <v>31</v>
      </c>
      <c r="G17" s="12" t="s">
        <v>148</v>
      </c>
      <c r="H17" s="33" t="s">
        <v>40</v>
      </c>
      <c r="I17" s="34">
        <v>35962</v>
      </c>
      <c r="J17" s="13">
        <v>43748</v>
      </c>
      <c r="K17" s="14">
        <v>250</v>
      </c>
      <c r="L17" s="34" t="s">
        <v>273</v>
      </c>
    </row>
    <row r="18" spans="1:12" s="15" customFormat="1" ht="24.75" customHeight="1" x14ac:dyDescent="0.25">
      <c r="A18" s="31">
        <f t="shared" si="0"/>
        <v>16</v>
      </c>
      <c r="B18" s="27" t="s">
        <v>57</v>
      </c>
      <c r="C18" s="29" t="s">
        <v>96</v>
      </c>
      <c r="D18" s="29" t="s">
        <v>130</v>
      </c>
      <c r="E18" s="29" t="s">
        <v>257</v>
      </c>
      <c r="F18" s="40" t="s">
        <v>31</v>
      </c>
      <c r="G18" s="12" t="s">
        <v>149</v>
      </c>
      <c r="H18" s="33" t="s">
        <v>40</v>
      </c>
      <c r="I18" s="34">
        <v>35273</v>
      </c>
      <c r="J18" s="13">
        <v>43748</v>
      </c>
      <c r="K18" s="14">
        <v>300</v>
      </c>
      <c r="L18" s="34" t="s">
        <v>274</v>
      </c>
    </row>
    <row r="19" spans="1:12" s="15" customFormat="1" ht="24.75" customHeight="1" x14ac:dyDescent="0.25">
      <c r="A19" s="31">
        <f t="shared" si="0"/>
        <v>17</v>
      </c>
      <c r="B19" s="27" t="s">
        <v>58</v>
      </c>
      <c r="C19" s="29" t="s">
        <v>97</v>
      </c>
      <c r="D19" s="29" t="s">
        <v>130</v>
      </c>
      <c r="E19" s="29" t="s">
        <v>257</v>
      </c>
      <c r="F19" s="40" t="s">
        <v>31</v>
      </c>
      <c r="G19" s="12" t="s">
        <v>150</v>
      </c>
      <c r="H19" s="33" t="s">
        <v>40</v>
      </c>
      <c r="I19" s="34">
        <v>35873</v>
      </c>
      <c r="J19" s="13">
        <v>43748</v>
      </c>
      <c r="K19" s="14">
        <v>250</v>
      </c>
      <c r="L19" s="34" t="s">
        <v>264</v>
      </c>
    </row>
    <row r="20" spans="1:12" s="15" customFormat="1" ht="24.75" customHeight="1" x14ac:dyDescent="0.25">
      <c r="A20" s="31">
        <f t="shared" si="0"/>
        <v>18</v>
      </c>
      <c r="B20" s="27" t="s">
        <v>59</v>
      </c>
      <c r="C20" s="29" t="s">
        <v>98</v>
      </c>
      <c r="D20" s="29" t="s">
        <v>130</v>
      </c>
      <c r="E20" s="29" t="s">
        <v>257</v>
      </c>
      <c r="F20" s="40" t="s">
        <v>31</v>
      </c>
      <c r="G20" s="12" t="s">
        <v>151</v>
      </c>
      <c r="H20" s="33" t="s">
        <v>40</v>
      </c>
      <c r="I20" s="34">
        <v>33297</v>
      </c>
      <c r="J20" s="13">
        <v>43748</v>
      </c>
      <c r="K20" s="14">
        <v>250</v>
      </c>
      <c r="L20" s="34" t="s">
        <v>264</v>
      </c>
    </row>
    <row r="21" spans="1:12" s="15" customFormat="1" ht="24.75" customHeight="1" x14ac:dyDescent="0.25">
      <c r="A21" s="31">
        <f t="shared" si="0"/>
        <v>19</v>
      </c>
      <c r="B21" s="27" t="s">
        <v>60</v>
      </c>
      <c r="C21" s="29" t="s">
        <v>99</v>
      </c>
      <c r="D21" s="29" t="s">
        <v>131</v>
      </c>
      <c r="E21" s="29" t="s">
        <v>257</v>
      </c>
      <c r="F21" s="40" t="s">
        <v>31</v>
      </c>
      <c r="G21" s="12" t="s">
        <v>152</v>
      </c>
      <c r="H21" s="33" t="s">
        <v>41</v>
      </c>
      <c r="I21" s="34">
        <v>35828</v>
      </c>
      <c r="J21" s="13">
        <v>43748</v>
      </c>
      <c r="K21" s="14">
        <v>250</v>
      </c>
      <c r="L21" s="34" t="s">
        <v>264</v>
      </c>
    </row>
    <row r="22" spans="1:12" s="15" customFormat="1" ht="24.75" customHeight="1" x14ac:dyDescent="0.25">
      <c r="A22" s="31">
        <f t="shared" si="0"/>
        <v>20</v>
      </c>
      <c r="B22" s="27" t="s">
        <v>61</v>
      </c>
      <c r="C22" s="29" t="s">
        <v>100</v>
      </c>
      <c r="D22" s="29" t="s">
        <v>131</v>
      </c>
      <c r="E22" s="29" t="s">
        <v>257</v>
      </c>
      <c r="F22" s="40" t="s">
        <v>31</v>
      </c>
      <c r="G22" s="12" t="s">
        <v>153</v>
      </c>
      <c r="H22" s="33" t="s">
        <v>41</v>
      </c>
      <c r="I22" s="34">
        <v>34985</v>
      </c>
      <c r="J22" s="13">
        <v>43748</v>
      </c>
      <c r="K22" s="14">
        <v>250</v>
      </c>
      <c r="L22" s="34" t="s">
        <v>264</v>
      </c>
    </row>
    <row r="23" spans="1:12" s="15" customFormat="1" ht="24.75" customHeight="1" x14ac:dyDescent="0.25">
      <c r="A23" s="31">
        <f t="shared" si="0"/>
        <v>21</v>
      </c>
      <c r="B23" s="27" t="s">
        <v>62</v>
      </c>
      <c r="C23" s="29" t="s">
        <v>101</v>
      </c>
      <c r="D23" s="29" t="s">
        <v>131</v>
      </c>
      <c r="E23" s="29" t="s">
        <v>257</v>
      </c>
      <c r="F23" s="40" t="s">
        <v>31</v>
      </c>
      <c r="G23" s="12" t="s">
        <v>154</v>
      </c>
      <c r="H23" s="33" t="s">
        <v>41</v>
      </c>
      <c r="I23" s="34">
        <v>31992</v>
      </c>
      <c r="J23" s="13">
        <v>43748</v>
      </c>
      <c r="K23" s="14">
        <v>250</v>
      </c>
      <c r="L23" s="34" t="s">
        <v>275</v>
      </c>
    </row>
    <row r="24" spans="1:12" s="15" customFormat="1" ht="24.75" customHeight="1" x14ac:dyDescent="0.25">
      <c r="A24" s="31">
        <f t="shared" si="0"/>
        <v>22</v>
      </c>
      <c r="B24" s="27" t="s">
        <v>63</v>
      </c>
      <c r="C24" s="29" t="s">
        <v>102</v>
      </c>
      <c r="D24" s="29" t="s">
        <v>131</v>
      </c>
      <c r="E24" s="29" t="s">
        <v>257</v>
      </c>
      <c r="F24" s="40" t="s">
        <v>31</v>
      </c>
      <c r="G24" s="12" t="s">
        <v>155</v>
      </c>
      <c r="H24" s="33" t="s">
        <v>41</v>
      </c>
      <c r="I24" s="34">
        <v>35065</v>
      </c>
      <c r="J24" s="13">
        <v>43748</v>
      </c>
      <c r="K24" s="14">
        <v>250</v>
      </c>
      <c r="L24" s="34" t="s">
        <v>264</v>
      </c>
    </row>
    <row r="25" spans="1:12" s="15" customFormat="1" ht="24.75" customHeight="1" x14ac:dyDescent="0.25">
      <c r="A25" s="31">
        <f t="shared" si="0"/>
        <v>23</v>
      </c>
      <c r="B25" s="27" t="s">
        <v>64</v>
      </c>
      <c r="C25" s="29" t="s">
        <v>103</v>
      </c>
      <c r="D25" s="29" t="s">
        <v>131</v>
      </c>
      <c r="E25" s="29" t="s">
        <v>257</v>
      </c>
      <c r="F25" s="40" t="s">
        <v>31</v>
      </c>
      <c r="G25" s="12" t="s">
        <v>156</v>
      </c>
      <c r="H25" s="33" t="s">
        <v>40</v>
      </c>
      <c r="I25" s="34">
        <v>36014</v>
      </c>
      <c r="J25" s="13">
        <v>43748</v>
      </c>
      <c r="K25" s="14">
        <v>250</v>
      </c>
      <c r="L25" s="34" t="s">
        <v>276</v>
      </c>
    </row>
    <row r="26" spans="1:12" s="15" customFormat="1" ht="24.75" customHeight="1" x14ac:dyDescent="0.25">
      <c r="A26" s="31">
        <f t="shared" si="0"/>
        <v>24</v>
      </c>
      <c r="B26" s="27" t="s">
        <v>65</v>
      </c>
      <c r="C26" s="29" t="s">
        <v>104</v>
      </c>
      <c r="D26" s="29" t="s">
        <v>131</v>
      </c>
      <c r="E26" s="29" t="s">
        <v>257</v>
      </c>
      <c r="F26" s="40" t="s">
        <v>31</v>
      </c>
      <c r="G26" s="12" t="s">
        <v>157</v>
      </c>
      <c r="H26" s="33" t="s">
        <v>41</v>
      </c>
      <c r="I26" s="34">
        <v>33960</v>
      </c>
      <c r="J26" s="13">
        <v>43748</v>
      </c>
      <c r="K26" s="14">
        <v>250</v>
      </c>
      <c r="L26" s="34" t="s">
        <v>264</v>
      </c>
    </row>
    <row r="27" spans="1:12" s="15" customFormat="1" ht="24.75" customHeight="1" x14ac:dyDescent="0.25">
      <c r="A27" s="31">
        <f t="shared" si="0"/>
        <v>25</v>
      </c>
      <c r="B27" s="27" t="s">
        <v>66</v>
      </c>
      <c r="C27" s="29" t="s">
        <v>105</v>
      </c>
      <c r="D27" s="29" t="s">
        <v>131</v>
      </c>
      <c r="E27" s="29" t="s">
        <v>257</v>
      </c>
      <c r="F27" s="40" t="s">
        <v>31</v>
      </c>
      <c r="G27" s="12" t="s">
        <v>158</v>
      </c>
      <c r="H27" s="33" t="s">
        <v>41</v>
      </c>
      <c r="I27" s="34">
        <v>35882</v>
      </c>
      <c r="J27" s="13">
        <v>43748</v>
      </c>
      <c r="K27" s="14">
        <v>250</v>
      </c>
      <c r="L27" s="34" t="s">
        <v>264</v>
      </c>
    </row>
    <row r="28" spans="1:12" s="15" customFormat="1" ht="24.75" customHeight="1" x14ac:dyDescent="0.25">
      <c r="A28" s="31">
        <f t="shared" si="0"/>
        <v>26</v>
      </c>
      <c r="B28" s="27" t="s">
        <v>67</v>
      </c>
      <c r="C28" s="29" t="s">
        <v>106</v>
      </c>
      <c r="D28" s="29" t="s">
        <v>131</v>
      </c>
      <c r="E28" s="29" t="s">
        <v>257</v>
      </c>
      <c r="F28" s="40" t="s">
        <v>31</v>
      </c>
      <c r="G28" s="12" t="s">
        <v>159</v>
      </c>
      <c r="H28" s="33" t="s">
        <v>41</v>
      </c>
      <c r="I28" s="34">
        <v>35193</v>
      </c>
      <c r="J28" s="13">
        <v>43748</v>
      </c>
      <c r="K28" s="14">
        <v>250</v>
      </c>
      <c r="L28" s="34" t="s">
        <v>264</v>
      </c>
    </row>
    <row r="29" spans="1:12" s="15" customFormat="1" ht="24.75" customHeight="1" x14ac:dyDescent="0.25">
      <c r="A29" s="31">
        <f t="shared" si="0"/>
        <v>27</v>
      </c>
      <c r="B29" s="27" t="s">
        <v>68</v>
      </c>
      <c r="C29" s="29" t="s">
        <v>107</v>
      </c>
      <c r="D29" s="29" t="s">
        <v>131</v>
      </c>
      <c r="E29" s="29" t="s">
        <v>257</v>
      </c>
      <c r="F29" s="40" t="s">
        <v>31</v>
      </c>
      <c r="G29" s="12" t="s">
        <v>160</v>
      </c>
      <c r="H29" s="33" t="s">
        <v>41</v>
      </c>
      <c r="I29" s="34">
        <v>36043</v>
      </c>
      <c r="J29" s="13">
        <v>43748</v>
      </c>
      <c r="K29" s="14">
        <v>250</v>
      </c>
      <c r="L29" s="34" t="s">
        <v>264</v>
      </c>
    </row>
    <row r="30" spans="1:12" s="15" customFormat="1" ht="24.75" customHeight="1" x14ac:dyDescent="0.25">
      <c r="A30" s="31">
        <f t="shared" si="0"/>
        <v>28</v>
      </c>
      <c r="B30" s="27" t="s">
        <v>69</v>
      </c>
      <c r="C30" s="29" t="s">
        <v>108</v>
      </c>
      <c r="D30" s="29" t="s">
        <v>131</v>
      </c>
      <c r="E30" s="29" t="s">
        <v>257</v>
      </c>
      <c r="F30" s="40" t="s">
        <v>31</v>
      </c>
      <c r="G30" s="12" t="s">
        <v>161</v>
      </c>
      <c r="H30" s="33" t="s">
        <v>41</v>
      </c>
      <c r="I30" s="34">
        <v>35619</v>
      </c>
      <c r="J30" s="13">
        <v>43748</v>
      </c>
      <c r="K30" s="14">
        <v>250</v>
      </c>
      <c r="L30" s="34" t="s">
        <v>264</v>
      </c>
    </row>
    <row r="31" spans="1:12" s="15" customFormat="1" ht="24.75" customHeight="1" x14ac:dyDescent="0.25">
      <c r="A31" s="31">
        <f t="shared" si="0"/>
        <v>29</v>
      </c>
      <c r="B31" s="27" t="s">
        <v>70</v>
      </c>
      <c r="C31" s="29" t="s">
        <v>109</v>
      </c>
      <c r="D31" s="29" t="s">
        <v>131</v>
      </c>
      <c r="E31" s="29" t="s">
        <v>257</v>
      </c>
      <c r="F31" s="40" t="s">
        <v>31</v>
      </c>
      <c r="G31" s="12" t="s">
        <v>162</v>
      </c>
      <c r="H31" s="33" t="s">
        <v>40</v>
      </c>
      <c r="I31" s="34">
        <v>35960</v>
      </c>
      <c r="J31" s="13">
        <v>43748</v>
      </c>
      <c r="K31" s="14">
        <v>250</v>
      </c>
      <c r="L31" s="34" t="s">
        <v>264</v>
      </c>
    </row>
    <row r="32" spans="1:12" s="15" customFormat="1" ht="24.75" customHeight="1" x14ac:dyDescent="0.25">
      <c r="A32" s="31">
        <f t="shared" si="0"/>
        <v>30</v>
      </c>
      <c r="B32" s="27" t="s">
        <v>71</v>
      </c>
      <c r="C32" s="29" t="s">
        <v>110</v>
      </c>
      <c r="D32" s="29" t="s">
        <v>131</v>
      </c>
      <c r="E32" s="29" t="s">
        <v>257</v>
      </c>
      <c r="F32" s="40" t="s">
        <v>31</v>
      </c>
      <c r="G32" s="12" t="s">
        <v>163</v>
      </c>
      <c r="H32" s="33" t="s">
        <v>41</v>
      </c>
      <c r="I32" s="34">
        <v>31815</v>
      </c>
      <c r="J32" s="13">
        <v>43748</v>
      </c>
      <c r="K32" s="14">
        <v>250</v>
      </c>
      <c r="L32" s="34" t="s">
        <v>264</v>
      </c>
    </row>
    <row r="33" spans="1:12" s="15" customFormat="1" ht="24.75" customHeight="1" x14ac:dyDescent="0.25">
      <c r="A33" s="31">
        <f t="shared" si="0"/>
        <v>31</v>
      </c>
      <c r="B33" s="27" t="s">
        <v>72</v>
      </c>
      <c r="C33" s="29" t="s">
        <v>111</v>
      </c>
      <c r="D33" s="29" t="s">
        <v>131</v>
      </c>
      <c r="E33" s="29" t="s">
        <v>257</v>
      </c>
      <c r="F33" s="40" t="s">
        <v>31</v>
      </c>
      <c r="G33" s="12" t="s">
        <v>164</v>
      </c>
      <c r="H33" s="33" t="s">
        <v>41</v>
      </c>
      <c r="I33" s="34">
        <v>33337</v>
      </c>
      <c r="J33" s="13">
        <v>43748</v>
      </c>
      <c r="K33" s="14">
        <v>250</v>
      </c>
      <c r="L33" s="34" t="s">
        <v>277</v>
      </c>
    </row>
    <row r="34" spans="1:12" s="15" customFormat="1" ht="24.75" customHeight="1" x14ac:dyDescent="0.25">
      <c r="A34" s="31">
        <f t="shared" si="0"/>
        <v>32</v>
      </c>
      <c r="B34" s="27" t="s">
        <v>73</v>
      </c>
      <c r="C34" s="29" t="s">
        <v>112</v>
      </c>
      <c r="D34" s="29" t="s">
        <v>132</v>
      </c>
      <c r="E34" s="29" t="s">
        <v>260</v>
      </c>
      <c r="F34" s="40" t="s">
        <v>31</v>
      </c>
      <c r="G34" s="12" t="s">
        <v>165</v>
      </c>
      <c r="H34" s="33" t="s">
        <v>41</v>
      </c>
      <c r="I34" s="34">
        <v>35226</v>
      </c>
      <c r="J34" s="13">
        <v>43748</v>
      </c>
      <c r="K34" s="14">
        <v>280</v>
      </c>
      <c r="L34" s="34" t="s">
        <v>264</v>
      </c>
    </row>
    <row r="35" spans="1:12" s="15" customFormat="1" ht="24.75" customHeight="1" x14ac:dyDescent="0.25">
      <c r="A35" s="31">
        <f t="shared" si="0"/>
        <v>33</v>
      </c>
      <c r="B35" s="27" t="s">
        <v>74</v>
      </c>
      <c r="C35" s="29" t="s">
        <v>113</v>
      </c>
      <c r="D35" s="29" t="s">
        <v>132</v>
      </c>
      <c r="E35" s="29" t="s">
        <v>260</v>
      </c>
      <c r="F35" s="40" t="s">
        <v>31</v>
      </c>
      <c r="G35" s="12" t="s">
        <v>166</v>
      </c>
      <c r="H35" s="33" t="s">
        <v>41</v>
      </c>
      <c r="I35" s="34">
        <v>33723</v>
      </c>
      <c r="J35" s="13">
        <v>43749</v>
      </c>
      <c r="K35" s="14">
        <v>280</v>
      </c>
      <c r="L35" s="34" t="s">
        <v>264</v>
      </c>
    </row>
    <row r="36" spans="1:12" s="15" customFormat="1" ht="24.75" customHeight="1" x14ac:dyDescent="0.25">
      <c r="A36" s="31">
        <f t="shared" si="0"/>
        <v>34</v>
      </c>
      <c r="B36" s="27" t="s">
        <v>75</v>
      </c>
      <c r="C36" s="29" t="s">
        <v>114</v>
      </c>
      <c r="D36" s="29" t="s">
        <v>131</v>
      </c>
      <c r="E36" s="29" t="s">
        <v>257</v>
      </c>
      <c r="F36" s="40" t="s">
        <v>31</v>
      </c>
      <c r="G36" s="12" t="s">
        <v>167</v>
      </c>
      <c r="H36" s="33" t="s">
        <v>41</v>
      </c>
      <c r="I36" s="34">
        <v>37243</v>
      </c>
      <c r="J36" s="13">
        <v>43749</v>
      </c>
      <c r="K36" s="14">
        <v>250</v>
      </c>
      <c r="L36" s="34" t="s">
        <v>264</v>
      </c>
    </row>
    <row r="37" spans="1:12" s="15" customFormat="1" ht="24.75" customHeight="1" x14ac:dyDescent="0.25">
      <c r="A37" s="31">
        <f t="shared" si="0"/>
        <v>35</v>
      </c>
      <c r="B37" s="27" t="s">
        <v>76</v>
      </c>
      <c r="C37" s="29" t="s">
        <v>115</v>
      </c>
      <c r="D37" s="29" t="s">
        <v>133</v>
      </c>
      <c r="E37" s="29" t="s">
        <v>262</v>
      </c>
      <c r="F37" s="40" t="s">
        <v>31</v>
      </c>
      <c r="G37" s="12" t="s">
        <v>168</v>
      </c>
      <c r="H37" s="33" t="s">
        <v>41</v>
      </c>
      <c r="I37" s="34">
        <v>31079</v>
      </c>
      <c r="J37" s="13">
        <v>43752</v>
      </c>
      <c r="K37" s="14">
        <v>170</v>
      </c>
      <c r="L37" s="34" t="s">
        <v>278</v>
      </c>
    </row>
    <row r="38" spans="1:12" s="15" customFormat="1" ht="24.75" customHeight="1" x14ac:dyDescent="0.25">
      <c r="A38" s="31">
        <f t="shared" si="0"/>
        <v>36</v>
      </c>
      <c r="B38" s="27" t="s">
        <v>77</v>
      </c>
      <c r="C38" s="29" t="s">
        <v>116</v>
      </c>
      <c r="D38" s="29" t="s">
        <v>128</v>
      </c>
      <c r="E38" s="36" t="s">
        <v>262</v>
      </c>
      <c r="F38" s="40" t="s">
        <v>31</v>
      </c>
      <c r="G38" s="12" t="s">
        <v>169</v>
      </c>
      <c r="H38" s="33" t="s">
        <v>40</v>
      </c>
      <c r="I38" s="34">
        <v>34602</v>
      </c>
      <c r="J38" s="13">
        <v>43752</v>
      </c>
      <c r="K38" s="14">
        <v>170</v>
      </c>
      <c r="L38" s="34" t="s">
        <v>278</v>
      </c>
    </row>
    <row r="39" spans="1:12" s="15" customFormat="1" ht="24.75" customHeight="1" x14ac:dyDescent="0.25">
      <c r="A39" s="31">
        <f t="shared" si="0"/>
        <v>37</v>
      </c>
      <c r="B39" s="27" t="s">
        <v>78</v>
      </c>
      <c r="C39" s="29" t="s">
        <v>117</v>
      </c>
      <c r="D39" s="29" t="s">
        <v>123</v>
      </c>
      <c r="E39" s="36" t="s">
        <v>262</v>
      </c>
      <c r="F39" s="40" t="s">
        <v>31</v>
      </c>
      <c r="G39" s="12" t="s">
        <v>170</v>
      </c>
      <c r="H39" s="33" t="s">
        <v>41</v>
      </c>
      <c r="I39" s="34">
        <v>34735</v>
      </c>
      <c r="J39" s="13">
        <v>43759</v>
      </c>
      <c r="K39" s="14">
        <v>180</v>
      </c>
      <c r="L39" s="34" t="s">
        <v>270</v>
      </c>
    </row>
    <row r="40" spans="1:12" s="15" customFormat="1" ht="24.75" customHeight="1" x14ac:dyDescent="0.25">
      <c r="A40" s="31">
        <f t="shared" si="0"/>
        <v>38</v>
      </c>
      <c r="B40" s="27" t="s">
        <v>79</v>
      </c>
      <c r="C40" s="29" t="s">
        <v>118</v>
      </c>
      <c r="D40" s="29" t="s">
        <v>123</v>
      </c>
      <c r="E40" s="36" t="s">
        <v>262</v>
      </c>
      <c r="F40" s="40" t="s">
        <v>31</v>
      </c>
      <c r="G40" s="12" t="s">
        <v>171</v>
      </c>
      <c r="H40" s="33" t="s">
        <v>41</v>
      </c>
      <c r="I40" s="34">
        <v>34397</v>
      </c>
      <c r="J40" s="13">
        <v>43759</v>
      </c>
      <c r="K40" s="14">
        <v>180</v>
      </c>
      <c r="L40" s="34" t="s">
        <v>279</v>
      </c>
    </row>
    <row r="41" spans="1:12" s="15" customFormat="1" ht="24.75" customHeight="1" x14ac:dyDescent="0.25">
      <c r="A41" s="31">
        <f t="shared" si="0"/>
        <v>39</v>
      </c>
      <c r="B41" s="27" t="s">
        <v>80</v>
      </c>
      <c r="C41" s="29" t="s">
        <v>119</v>
      </c>
      <c r="D41" s="29" t="s">
        <v>128</v>
      </c>
      <c r="E41" s="36" t="s">
        <v>262</v>
      </c>
      <c r="F41" s="40" t="s">
        <v>31</v>
      </c>
      <c r="G41" s="26" t="s">
        <v>172</v>
      </c>
      <c r="H41" s="33" t="s">
        <v>40</v>
      </c>
      <c r="I41" s="34">
        <v>36656</v>
      </c>
      <c r="J41" s="13">
        <v>43769</v>
      </c>
      <c r="K41" s="14">
        <v>170</v>
      </c>
      <c r="L41" s="34" t="s">
        <v>280</v>
      </c>
    </row>
  </sheetData>
  <autoFilter ref="A2:L41"/>
  <mergeCells count="1">
    <mergeCell ref="A1:K1"/>
  </mergeCells>
  <conditionalFormatting sqref="C3">
    <cfRule type="expression" dxfId="18" priority="31">
      <formula>COUNTIF(#REF!,#REF!)&gt;1</formula>
    </cfRule>
  </conditionalFormatting>
  <conditionalFormatting sqref="D3:E3 E4:E5 E8:E14 E40:E41">
    <cfRule type="expression" dxfId="17" priority="30">
      <formula>COUNTIF(#REF!,#REF!)&gt;1</formula>
    </cfRule>
  </conditionalFormatting>
  <conditionalFormatting sqref="H3">
    <cfRule type="expression" dxfId="16" priority="28">
      <formula>COUNTIF(#REF!,#REF!)&gt;1</formula>
    </cfRule>
  </conditionalFormatting>
  <conditionalFormatting sqref="F3">
    <cfRule type="expression" dxfId="15" priority="17">
      <formula>COUNTIF(#REF!,#REF!)&gt;1</formula>
    </cfRule>
  </conditionalFormatting>
  <conditionalFormatting sqref="C4:C41">
    <cfRule type="expression" dxfId="14" priority="6">
      <formula>COUNTIF(#REF!,#REF!)&gt;1</formula>
    </cfRule>
  </conditionalFormatting>
  <conditionalFormatting sqref="D7:E7 D4:D6 D38:E39 D8:D37 D40:D41">
    <cfRule type="expression" dxfId="13" priority="5">
      <formula>COUNTIF(#REF!,#REF!)&gt;1</formula>
    </cfRule>
  </conditionalFormatting>
  <conditionalFormatting sqref="H4:H41">
    <cfRule type="expression" dxfId="12" priority="4">
      <formula>COUNTIF(#REF!,#REF!)&gt;1</formula>
    </cfRule>
  </conditionalFormatting>
  <conditionalFormatting sqref="F4:F41">
    <cfRule type="expression" dxfId="11" priority="3">
      <formula>COUNTIF(#REF!,#REF!)&gt;1</formula>
    </cfRule>
  </conditionalFormatting>
  <conditionalFormatting sqref="E6 E15:E37">
    <cfRule type="expression" dxfId="10" priority="1">
      <formula>COUNTIF(#REF!,#REF!)&gt;1</formula>
    </cfRule>
  </conditionalFormatting>
  <pageMargins left="0.78749999999999998" right="0.78749999999999998" top="1.0249999999999999" bottom="1.0249999999999999" header="0.78749999999999998" footer="0.78749999999999998"/>
  <pageSetup scale="50" orientation="landscape" useFirstPageNumber="1" r:id="rId1"/>
  <headerFooter>
    <oddHeader>&amp;C&amp;"Arial,Regular"&amp;10&amp;A</oddHeader>
    <oddFooter>&amp;C&amp;"Arial,Regular"&amp;10Page &amp;P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'Core Area'!$B$23:$B$24</xm:f>
          </x14:formula1>
          <xm:sqref>H23:H41</xm:sqref>
        </x14:dataValidation>
        <x14:dataValidation type="list" allowBlank="1" showInputMessage="1" showErrorMessage="1">
          <x14:formula1>
            <xm:f>'Core Area'!$A$16:$A$19</xm:f>
          </x14:formula1>
          <xm:sqref>F1:F1048576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M24"/>
  <sheetViews>
    <sheetView tabSelected="1" zoomScale="90" zoomScaleNormal="90" zoomScalePageLayoutView="60" workbookViewId="0">
      <selection activeCell="D17" sqref="D17"/>
    </sheetView>
  </sheetViews>
  <sheetFormatPr defaultRowHeight="15.75" x14ac:dyDescent="0.25"/>
  <cols>
    <col min="1" max="1" width="5.85546875" style="32"/>
    <col min="2" max="2" width="20.42578125" style="35" customWidth="1"/>
    <col min="3" max="3" width="14.42578125" customWidth="1"/>
    <col min="4" max="4" width="43.85546875" bestFit="1" customWidth="1"/>
    <col min="5" max="5" width="21.7109375" style="35" bestFit="1" customWidth="1"/>
    <col min="6" max="6" width="8.85546875" style="42" customWidth="1"/>
    <col min="7" max="7" width="14.85546875" customWidth="1"/>
    <col min="8" max="8" width="11" style="25"/>
    <col min="9" max="9" width="15.7109375" style="2" customWidth="1"/>
    <col min="10" max="10" width="14.42578125" style="2" customWidth="1"/>
    <col min="11" max="11" width="15.28515625" customWidth="1"/>
    <col min="12" max="12" width="17.42578125" style="2" customWidth="1"/>
    <col min="13" max="13" width="30" customWidth="1"/>
    <col min="14" max="254" width="9.5703125"/>
    <col min="255" max="1023" width="11.5703125"/>
  </cols>
  <sheetData>
    <row r="1" spans="1:13" ht="18.75" x14ac:dyDescent="0.25">
      <c r="A1" s="44" t="s">
        <v>13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s="24" customFormat="1" ht="28.5" customHeight="1" x14ac:dyDescent="0.25">
      <c r="A2" s="21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  <c r="H2" s="22" t="s">
        <v>8</v>
      </c>
      <c r="I2" s="23" t="s">
        <v>9</v>
      </c>
      <c r="J2" s="23" t="s">
        <v>10</v>
      </c>
      <c r="K2" s="22" t="s">
        <v>11</v>
      </c>
      <c r="L2" s="23" t="s">
        <v>14</v>
      </c>
      <c r="M2" s="22" t="s">
        <v>15</v>
      </c>
    </row>
    <row r="3" spans="1:13" s="15" customFormat="1" ht="24" customHeight="1" x14ac:dyDescent="0.25">
      <c r="A3" s="31">
        <v>1</v>
      </c>
      <c r="B3" s="27" t="s">
        <v>173</v>
      </c>
      <c r="C3" s="29" t="s">
        <v>195</v>
      </c>
      <c r="D3" s="29" t="s">
        <v>217</v>
      </c>
      <c r="E3" s="29" t="s">
        <v>262</v>
      </c>
      <c r="F3" s="33" t="s">
        <v>35</v>
      </c>
      <c r="G3" s="39" t="s">
        <v>281</v>
      </c>
      <c r="H3" s="33" t="s">
        <v>41</v>
      </c>
      <c r="I3" s="34">
        <v>32939</v>
      </c>
      <c r="J3" s="34">
        <v>41423</v>
      </c>
      <c r="K3" s="14">
        <v>2064</v>
      </c>
      <c r="L3" s="34">
        <v>43739</v>
      </c>
      <c r="M3" s="20" t="s">
        <v>287</v>
      </c>
    </row>
    <row r="4" spans="1:13" s="15" customFormat="1" ht="24" customHeight="1" x14ac:dyDescent="0.25">
      <c r="A4" s="31">
        <v>2</v>
      </c>
      <c r="B4" s="27" t="s">
        <v>174</v>
      </c>
      <c r="C4" s="29" t="s">
        <v>196</v>
      </c>
      <c r="D4" s="29" t="s">
        <v>218</v>
      </c>
      <c r="E4" s="29" t="s">
        <v>262</v>
      </c>
      <c r="F4" s="33" t="s">
        <v>31</v>
      </c>
      <c r="G4" s="39" t="s">
        <v>282</v>
      </c>
      <c r="H4" s="33" t="s">
        <v>41</v>
      </c>
      <c r="I4" s="34">
        <v>32423</v>
      </c>
      <c r="J4" s="34">
        <v>42212</v>
      </c>
      <c r="K4" s="14">
        <v>193</v>
      </c>
      <c r="L4" s="34">
        <v>43739</v>
      </c>
      <c r="M4" s="20" t="s">
        <v>240</v>
      </c>
    </row>
    <row r="5" spans="1:13" s="15" customFormat="1" ht="24" customHeight="1" x14ac:dyDescent="0.25">
      <c r="A5" s="31">
        <v>3</v>
      </c>
      <c r="B5" s="27" t="s">
        <v>175</v>
      </c>
      <c r="C5" s="29" t="s">
        <v>197</v>
      </c>
      <c r="D5" s="29" t="s">
        <v>219</v>
      </c>
      <c r="E5" s="29" t="s">
        <v>262</v>
      </c>
      <c r="F5" s="33" t="s">
        <v>35</v>
      </c>
      <c r="G5" s="39" t="s">
        <v>283</v>
      </c>
      <c r="H5" s="33" t="s">
        <v>41</v>
      </c>
      <c r="I5" s="34">
        <v>31337</v>
      </c>
      <c r="J5" s="34">
        <v>41780</v>
      </c>
      <c r="K5" s="14">
        <v>750</v>
      </c>
      <c r="L5" s="34">
        <v>43739</v>
      </c>
      <c r="M5" s="20" t="s">
        <v>241</v>
      </c>
    </row>
    <row r="6" spans="1:13" s="15" customFormat="1" ht="24" customHeight="1" x14ac:dyDescent="0.25">
      <c r="A6" s="31">
        <v>4</v>
      </c>
      <c r="B6" s="27" t="s">
        <v>176</v>
      </c>
      <c r="C6" s="29" t="s">
        <v>198</v>
      </c>
      <c r="D6" s="29" t="s">
        <v>131</v>
      </c>
      <c r="E6" s="38" t="s">
        <v>257</v>
      </c>
      <c r="F6" s="33" t="s">
        <v>31</v>
      </c>
      <c r="G6" s="39" t="s">
        <v>224</v>
      </c>
      <c r="H6" s="33" t="s">
        <v>41</v>
      </c>
      <c r="I6" s="34">
        <v>35164</v>
      </c>
      <c r="J6" s="34">
        <v>43291</v>
      </c>
      <c r="K6" s="14">
        <v>220</v>
      </c>
      <c r="L6" s="34">
        <v>43739</v>
      </c>
      <c r="M6" s="20" t="s">
        <v>251</v>
      </c>
    </row>
    <row r="7" spans="1:13" s="15" customFormat="1" ht="24" customHeight="1" x14ac:dyDescent="0.25">
      <c r="A7" s="31">
        <v>5</v>
      </c>
      <c r="B7" s="27" t="s">
        <v>177</v>
      </c>
      <c r="C7" s="29" t="s">
        <v>199</v>
      </c>
      <c r="D7" s="29" t="s">
        <v>220</v>
      </c>
      <c r="E7" s="29" t="s">
        <v>262</v>
      </c>
      <c r="F7" s="33" t="s">
        <v>31</v>
      </c>
      <c r="G7" s="39" t="s">
        <v>225</v>
      </c>
      <c r="H7" s="33" t="s">
        <v>41</v>
      </c>
      <c r="I7" s="34">
        <v>35351</v>
      </c>
      <c r="J7" s="34">
        <v>42767</v>
      </c>
      <c r="K7" s="14">
        <v>233</v>
      </c>
      <c r="L7" s="34">
        <v>43739</v>
      </c>
      <c r="M7" s="20" t="s">
        <v>242</v>
      </c>
    </row>
    <row r="8" spans="1:13" s="15" customFormat="1" ht="24" customHeight="1" x14ac:dyDescent="0.25">
      <c r="A8" s="31">
        <v>6</v>
      </c>
      <c r="B8" s="27" t="s">
        <v>178</v>
      </c>
      <c r="C8" s="29" t="s">
        <v>200</v>
      </c>
      <c r="D8" s="29" t="s">
        <v>131</v>
      </c>
      <c r="E8" s="29" t="s">
        <v>257</v>
      </c>
      <c r="F8" s="33" t="s">
        <v>31</v>
      </c>
      <c r="G8" s="39" t="s">
        <v>226</v>
      </c>
      <c r="H8" s="33" t="s">
        <v>41</v>
      </c>
      <c r="I8" s="34">
        <v>36200</v>
      </c>
      <c r="J8" s="34">
        <v>43577</v>
      </c>
      <c r="K8" s="14">
        <v>250</v>
      </c>
      <c r="L8" s="34">
        <v>43739</v>
      </c>
      <c r="M8" s="20" t="s">
        <v>252</v>
      </c>
    </row>
    <row r="9" spans="1:13" s="15" customFormat="1" ht="24" customHeight="1" x14ac:dyDescent="0.25">
      <c r="A9" s="31">
        <v>7</v>
      </c>
      <c r="B9" s="27" t="s">
        <v>179</v>
      </c>
      <c r="C9" s="29" t="s">
        <v>201</v>
      </c>
      <c r="D9" s="29" t="s">
        <v>131</v>
      </c>
      <c r="E9" s="29" t="s">
        <v>257</v>
      </c>
      <c r="F9" s="33" t="s">
        <v>31</v>
      </c>
      <c r="G9" s="39" t="s">
        <v>227</v>
      </c>
      <c r="H9" s="33" t="s">
        <v>41</v>
      </c>
      <c r="I9" s="34">
        <v>35886</v>
      </c>
      <c r="J9" s="34">
        <v>43612</v>
      </c>
      <c r="K9" s="14">
        <v>250</v>
      </c>
      <c r="L9" s="34">
        <v>43739</v>
      </c>
      <c r="M9" s="20" t="s">
        <v>252</v>
      </c>
    </row>
    <row r="10" spans="1:13" s="15" customFormat="1" ht="24" customHeight="1" x14ac:dyDescent="0.25">
      <c r="A10" s="31">
        <v>8</v>
      </c>
      <c r="B10" s="27" t="s">
        <v>180</v>
      </c>
      <c r="C10" s="29" t="s">
        <v>202</v>
      </c>
      <c r="D10" s="29" t="s">
        <v>121</v>
      </c>
      <c r="E10" s="29" t="s">
        <v>255</v>
      </c>
      <c r="F10" s="33" t="s">
        <v>31</v>
      </c>
      <c r="G10" s="39" t="s">
        <v>228</v>
      </c>
      <c r="H10" s="33" t="s">
        <v>40</v>
      </c>
      <c r="I10" s="34">
        <v>35228</v>
      </c>
      <c r="J10" s="34">
        <v>42906</v>
      </c>
      <c r="K10" s="14">
        <v>300</v>
      </c>
      <c r="L10" s="34">
        <v>43739</v>
      </c>
      <c r="M10" s="20" t="s">
        <v>242</v>
      </c>
    </row>
    <row r="11" spans="1:13" s="15" customFormat="1" ht="24" customHeight="1" x14ac:dyDescent="0.25">
      <c r="A11" s="31">
        <v>9</v>
      </c>
      <c r="B11" s="27" t="s">
        <v>181</v>
      </c>
      <c r="C11" s="29" t="s">
        <v>203</v>
      </c>
      <c r="D11" s="29" t="s">
        <v>130</v>
      </c>
      <c r="E11" s="29" t="s">
        <v>257</v>
      </c>
      <c r="F11" s="33" t="s">
        <v>31</v>
      </c>
      <c r="G11" s="39" t="s">
        <v>229</v>
      </c>
      <c r="H11" s="33" t="s">
        <v>40</v>
      </c>
      <c r="I11" s="34">
        <v>35004</v>
      </c>
      <c r="J11" s="34">
        <v>42884</v>
      </c>
      <c r="K11" s="14">
        <v>263</v>
      </c>
      <c r="L11" s="34">
        <v>43739</v>
      </c>
      <c r="M11" s="20" t="s">
        <v>243</v>
      </c>
    </row>
    <row r="12" spans="1:13" s="15" customFormat="1" ht="24" customHeight="1" x14ac:dyDescent="0.25">
      <c r="A12" s="31">
        <v>10</v>
      </c>
      <c r="B12" s="27" t="s">
        <v>182</v>
      </c>
      <c r="C12" s="29" t="s">
        <v>204</v>
      </c>
      <c r="D12" s="29" t="s">
        <v>221</v>
      </c>
      <c r="E12" s="29" t="s">
        <v>256</v>
      </c>
      <c r="F12" s="33" t="s">
        <v>37</v>
      </c>
      <c r="G12" s="39" t="s">
        <v>230</v>
      </c>
      <c r="H12" s="33" t="s">
        <v>41</v>
      </c>
      <c r="I12" s="34">
        <v>30195</v>
      </c>
      <c r="J12" s="34">
        <v>43102</v>
      </c>
      <c r="K12" s="14">
        <v>3745</v>
      </c>
      <c r="L12" s="34">
        <v>43740</v>
      </c>
      <c r="M12" s="20" t="s">
        <v>244</v>
      </c>
    </row>
    <row r="13" spans="1:13" s="15" customFormat="1" ht="24" customHeight="1" x14ac:dyDescent="0.25">
      <c r="A13" s="31">
        <v>11</v>
      </c>
      <c r="B13" s="27" t="s">
        <v>183</v>
      </c>
      <c r="C13" s="29" t="s">
        <v>205</v>
      </c>
      <c r="D13" s="29" t="s">
        <v>222</v>
      </c>
      <c r="E13" s="29" t="s">
        <v>260</v>
      </c>
      <c r="F13" s="33" t="s">
        <v>33</v>
      </c>
      <c r="G13" s="39" t="s">
        <v>284</v>
      </c>
      <c r="H13" s="33" t="s">
        <v>41</v>
      </c>
      <c r="I13" s="34">
        <v>34132</v>
      </c>
      <c r="J13" s="34">
        <v>42368</v>
      </c>
      <c r="K13" s="14">
        <v>350</v>
      </c>
      <c r="L13" s="34">
        <v>43742</v>
      </c>
      <c r="M13" s="20" t="s">
        <v>245</v>
      </c>
    </row>
    <row r="14" spans="1:13" s="15" customFormat="1" ht="24" customHeight="1" x14ac:dyDescent="0.25">
      <c r="A14" s="31">
        <v>12</v>
      </c>
      <c r="B14" s="27" t="s">
        <v>184</v>
      </c>
      <c r="C14" s="29" t="s">
        <v>206</v>
      </c>
      <c r="D14" s="29" t="s">
        <v>122</v>
      </c>
      <c r="E14" s="29" t="s">
        <v>256</v>
      </c>
      <c r="F14" s="33" t="s">
        <v>31</v>
      </c>
      <c r="G14" s="39" t="s">
        <v>231</v>
      </c>
      <c r="H14" s="33" t="s">
        <v>41</v>
      </c>
      <c r="I14" s="34">
        <v>34135</v>
      </c>
      <c r="J14" s="34">
        <v>43346</v>
      </c>
      <c r="K14" s="14">
        <v>265</v>
      </c>
      <c r="L14" s="34">
        <v>43742</v>
      </c>
      <c r="M14" s="20" t="s">
        <v>246</v>
      </c>
    </row>
    <row r="15" spans="1:13" s="15" customFormat="1" ht="24" customHeight="1" x14ac:dyDescent="0.25">
      <c r="A15" s="31">
        <v>13</v>
      </c>
      <c r="B15" s="27" t="s">
        <v>185</v>
      </c>
      <c r="C15" s="29" t="s">
        <v>207</v>
      </c>
      <c r="D15" s="29" t="s">
        <v>129</v>
      </c>
      <c r="E15" s="29" t="s">
        <v>254</v>
      </c>
      <c r="F15" s="33" t="s">
        <v>31</v>
      </c>
      <c r="G15" s="39" t="s">
        <v>232</v>
      </c>
      <c r="H15" s="33" t="s">
        <v>40</v>
      </c>
      <c r="I15" s="34">
        <v>33240</v>
      </c>
      <c r="J15" s="34">
        <v>43194</v>
      </c>
      <c r="K15" s="14">
        <v>240</v>
      </c>
      <c r="L15" s="34">
        <v>43744</v>
      </c>
      <c r="M15" s="20" t="s">
        <v>242</v>
      </c>
    </row>
    <row r="16" spans="1:13" s="15" customFormat="1" ht="24" customHeight="1" x14ac:dyDescent="0.25">
      <c r="A16" s="31">
        <v>14</v>
      </c>
      <c r="B16" s="27" t="s">
        <v>186</v>
      </c>
      <c r="C16" s="29" t="s">
        <v>208</v>
      </c>
      <c r="D16" s="29" t="s">
        <v>131</v>
      </c>
      <c r="E16" s="29" t="s">
        <v>257</v>
      </c>
      <c r="F16" s="33" t="s">
        <v>31</v>
      </c>
      <c r="G16" s="39" t="s">
        <v>233</v>
      </c>
      <c r="H16" s="33" t="s">
        <v>41</v>
      </c>
      <c r="I16" s="34">
        <v>33343</v>
      </c>
      <c r="J16" s="34">
        <v>42738</v>
      </c>
      <c r="K16" s="14">
        <v>250</v>
      </c>
      <c r="L16" s="34">
        <v>43748</v>
      </c>
      <c r="M16" s="20" t="s">
        <v>247</v>
      </c>
    </row>
    <row r="17" spans="1:13" s="15" customFormat="1" ht="24" customHeight="1" x14ac:dyDescent="0.25">
      <c r="A17" s="31">
        <v>15</v>
      </c>
      <c r="B17" s="27" t="s">
        <v>187</v>
      </c>
      <c r="C17" s="29" t="s">
        <v>209</v>
      </c>
      <c r="D17" s="29" t="s">
        <v>125</v>
      </c>
      <c r="E17" s="29" t="s">
        <v>258</v>
      </c>
      <c r="F17" s="33" t="s">
        <v>33</v>
      </c>
      <c r="G17" s="39" t="s">
        <v>286</v>
      </c>
      <c r="H17" s="33" t="s">
        <v>41</v>
      </c>
      <c r="I17" s="34">
        <v>34172</v>
      </c>
      <c r="J17" s="34">
        <v>42095</v>
      </c>
      <c r="K17" s="14">
        <v>400</v>
      </c>
      <c r="L17" s="34">
        <v>43751</v>
      </c>
      <c r="M17" s="20" t="s">
        <v>248</v>
      </c>
    </row>
    <row r="18" spans="1:13" s="15" customFormat="1" ht="24" customHeight="1" x14ac:dyDescent="0.25">
      <c r="A18" s="31">
        <v>16</v>
      </c>
      <c r="B18" s="27" t="s">
        <v>188</v>
      </c>
      <c r="C18" s="29" t="s">
        <v>210</v>
      </c>
      <c r="D18" s="29" t="s">
        <v>131</v>
      </c>
      <c r="E18" s="29" t="s">
        <v>257</v>
      </c>
      <c r="F18" s="33" t="s">
        <v>31</v>
      </c>
      <c r="G18" s="39" t="s">
        <v>234</v>
      </c>
      <c r="H18" s="33" t="s">
        <v>41</v>
      </c>
      <c r="I18" s="34">
        <v>33913</v>
      </c>
      <c r="J18" s="34">
        <v>43320</v>
      </c>
      <c r="K18" s="14">
        <v>220</v>
      </c>
      <c r="L18" s="34">
        <v>43751</v>
      </c>
      <c r="M18" s="20" t="s">
        <v>252</v>
      </c>
    </row>
    <row r="19" spans="1:13" s="15" customFormat="1" ht="24" customHeight="1" x14ac:dyDescent="0.25">
      <c r="A19" s="31">
        <v>17</v>
      </c>
      <c r="B19" s="27" t="s">
        <v>189</v>
      </c>
      <c r="C19" s="29" t="s">
        <v>211</v>
      </c>
      <c r="D19" s="29" t="s">
        <v>131</v>
      </c>
      <c r="E19" s="29" t="s">
        <v>257</v>
      </c>
      <c r="F19" s="33" t="s">
        <v>31</v>
      </c>
      <c r="G19" s="39" t="s">
        <v>235</v>
      </c>
      <c r="H19" s="33" t="s">
        <v>41</v>
      </c>
      <c r="I19" s="34">
        <v>34286</v>
      </c>
      <c r="J19" s="34">
        <v>43577</v>
      </c>
      <c r="K19" s="14">
        <v>240</v>
      </c>
      <c r="L19" s="34">
        <v>43751</v>
      </c>
      <c r="M19" s="20" t="s">
        <v>252</v>
      </c>
    </row>
    <row r="20" spans="1:13" s="15" customFormat="1" ht="24" customHeight="1" x14ac:dyDescent="0.25">
      <c r="A20" s="31">
        <v>18</v>
      </c>
      <c r="B20" s="27" t="s">
        <v>190</v>
      </c>
      <c r="C20" s="29" t="s">
        <v>212</v>
      </c>
      <c r="D20" s="29" t="s">
        <v>120</v>
      </c>
      <c r="E20" s="29" t="s">
        <v>254</v>
      </c>
      <c r="F20" s="33" t="s">
        <v>31</v>
      </c>
      <c r="G20" s="39" t="s">
        <v>236</v>
      </c>
      <c r="H20" s="33" t="s">
        <v>40</v>
      </c>
      <c r="I20" s="34">
        <v>34455</v>
      </c>
      <c r="J20" s="34">
        <v>42738</v>
      </c>
      <c r="K20" s="14">
        <v>240</v>
      </c>
      <c r="L20" s="34">
        <v>43753</v>
      </c>
      <c r="M20" s="20" t="s">
        <v>249</v>
      </c>
    </row>
    <row r="21" spans="1:13" s="15" customFormat="1" ht="24" customHeight="1" x14ac:dyDescent="0.25">
      <c r="A21" s="31">
        <v>19</v>
      </c>
      <c r="B21" s="27" t="s">
        <v>191</v>
      </c>
      <c r="C21" s="29" t="s">
        <v>213</v>
      </c>
      <c r="D21" s="29" t="s">
        <v>223</v>
      </c>
      <c r="E21" s="29" t="s">
        <v>261</v>
      </c>
      <c r="F21" s="33" t="s">
        <v>37</v>
      </c>
      <c r="G21" s="39" t="s">
        <v>237</v>
      </c>
      <c r="H21" s="33" t="s">
        <v>41</v>
      </c>
      <c r="I21" s="34">
        <v>29403</v>
      </c>
      <c r="J21" s="34">
        <v>42807</v>
      </c>
      <c r="K21" s="14">
        <v>5600</v>
      </c>
      <c r="L21" s="34">
        <v>43754</v>
      </c>
      <c r="M21" s="20" t="s">
        <v>248</v>
      </c>
    </row>
    <row r="22" spans="1:13" s="15" customFormat="1" ht="24" customHeight="1" x14ac:dyDescent="0.25">
      <c r="A22" s="31">
        <v>20</v>
      </c>
      <c r="B22" s="27" t="s">
        <v>192</v>
      </c>
      <c r="C22" s="29" t="s">
        <v>214</v>
      </c>
      <c r="D22" s="29" t="s">
        <v>218</v>
      </c>
      <c r="E22" s="29" t="s">
        <v>262</v>
      </c>
      <c r="F22" s="33" t="s">
        <v>31</v>
      </c>
      <c r="G22" s="39" t="s">
        <v>285</v>
      </c>
      <c r="H22" s="33" t="s">
        <v>41</v>
      </c>
      <c r="I22" s="34">
        <v>31261</v>
      </c>
      <c r="J22" s="34">
        <v>42184</v>
      </c>
      <c r="K22" s="14">
        <v>184</v>
      </c>
      <c r="L22" s="34">
        <v>43758</v>
      </c>
      <c r="M22" s="20" t="s">
        <v>253</v>
      </c>
    </row>
    <row r="23" spans="1:13" s="15" customFormat="1" ht="24" customHeight="1" x14ac:dyDescent="0.25">
      <c r="A23" s="31">
        <f>1+A22</f>
        <v>21</v>
      </c>
      <c r="B23" s="27" t="s">
        <v>193</v>
      </c>
      <c r="C23" s="29" t="s">
        <v>215</v>
      </c>
      <c r="D23" s="29" t="s">
        <v>133</v>
      </c>
      <c r="E23" s="29" t="s">
        <v>262</v>
      </c>
      <c r="F23" s="33" t="s">
        <v>31</v>
      </c>
      <c r="G23" s="39" t="s">
        <v>238</v>
      </c>
      <c r="H23" s="33" t="s">
        <v>41</v>
      </c>
      <c r="I23" s="34">
        <v>34464</v>
      </c>
      <c r="J23" s="34">
        <v>43423</v>
      </c>
      <c r="K23" s="14">
        <v>182</v>
      </c>
      <c r="L23" s="34">
        <v>43763</v>
      </c>
      <c r="M23" s="20" t="s">
        <v>250</v>
      </c>
    </row>
    <row r="24" spans="1:13" s="15" customFormat="1" ht="24" customHeight="1" x14ac:dyDescent="0.25">
      <c r="A24" s="31">
        <f t="shared" ref="A24" si="0">1+A23</f>
        <v>22</v>
      </c>
      <c r="B24" s="27" t="s">
        <v>194</v>
      </c>
      <c r="C24" s="29" t="s">
        <v>216</v>
      </c>
      <c r="D24" s="29" t="s">
        <v>131</v>
      </c>
      <c r="E24" s="29" t="s">
        <v>257</v>
      </c>
      <c r="F24" s="33" t="s">
        <v>31</v>
      </c>
      <c r="G24" s="39" t="s">
        <v>239</v>
      </c>
      <c r="H24" s="33" t="s">
        <v>41</v>
      </c>
      <c r="I24" s="34">
        <v>35158</v>
      </c>
      <c r="J24" s="34">
        <v>43689</v>
      </c>
      <c r="K24" s="14">
        <v>250</v>
      </c>
      <c r="L24" s="34">
        <v>43769</v>
      </c>
      <c r="M24" s="20" t="s">
        <v>252</v>
      </c>
    </row>
  </sheetData>
  <autoFilter ref="A2:M24"/>
  <mergeCells count="1">
    <mergeCell ref="A1:M1"/>
  </mergeCells>
  <conditionalFormatting sqref="F3">
    <cfRule type="expression" dxfId="9" priority="28">
      <formula>COUNTIF(#REF!,#REF!)&gt;1</formula>
    </cfRule>
  </conditionalFormatting>
  <conditionalFormatting sqref="E3">
    <cfRule type="expression" dxfId="8" priority="30">
      <formula>COUNTIF(#REF!,#REF!)&gt;1</formula>
    </cfRule>
  </conditionalFormatting>
  <conditionalFormatting sqref="H3">
    <cfRule type="expression" dxfId="7" priority="6">
      <formula>COUNTIF(#REF!,#REF!)&gt;1</formula>
    </cfRule>
  </conditionalFormatting>
  <conditionalFormatting sqref="F4:F24">
    <cfRule type="expression" dxfId="6" priority="2">
      <formula>COUNTIF(#REF!,#REF!)&gt;1</formula>
    </cfRule>
  </conditionalFormatting>
  <conditionalFormatting sqref="E4:E5 E7:E24">
    <cfRule type="expression" dxfId="5" priority="3">
      <formula>COUNTIF(#REF!,#REF!)&gt;1</formula>
    </cfRule>
  </conditionalFormatting>
  <conditionalFormatting sqref="H4:H24">
    <cfRule type="expression" dxfId="4" priority="1">
      <formula>COUNTIF(#REF!,#REF!)&gt;1</formula>
    </cfRule>
  </conditionalFormatting>
  <pageMargins left="0.78749999999999998" right="0.78749999999999998" top="1.0249999999999999" bottom="1.0249999999999999" header="0.78749999999999998" footer="0.78749999999999998"/>
  <pageSetup scale="43" orientation="landscape" r:id="rId1"/>
  <headerFooter>
    <oddHeader>&amp;C&amp;"Arial,Regular"&amp;10&amp;A</oddHeader>
    <oddFooter>&amp;C&amp;"Arial,Regular"&amp;10Page &amp;P</oddFooter>
  </headerFooter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9" id="{00000000-000E-0000-0100-000002000000}">
            <xm:f>COUNTIF('Staff Movement In'!#REF!,'Staff Movement In'!#REF!)&gt;1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  <x14:conditionalFormatting xmlns:xm="http://schemas.microsoft.com/office/excel/2006/main">
          <x14:cfRule type="expression" priority="36" id="{ABCB32EE-9DDC-4C63-8024-2571CECD86E2}">
            <xm:f>COUNTIF('Staff Movement In'!#REF!,'Staff Movement In'!#REF!)&gt;1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D3</xm:sqref>
        </x14:conditionalFormatting>
        <x14:conditionalFormatting xmlns:xm="http://schemas.microsoft.com/office/excel/2006/main">
          <x14:cfRule type="expression" priority="5" id="{DD9D2F45-E5AD-402C-A3AF-CE2E4AB6C88E}">
            <xm:f>COUNTIF('Staff Movement In'!#REF!,'Staff Movement In'!#REF!)&gt;1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C4:C24</xm:sqref>
        </x14:conditionalFormatting>
        <x14:conditionalFormatting xmlns:xm="http://schemas.microsoft.com/office/excel/2006/main">
          <x14:cfRule type="expression" priority="4" id="{2A762E7C-3F2E-47A5-9980-EB210BEE2BE2}">
            <xm:f>COUNTIF('Staff Movement In'!#REF!,'Staff Movement In'!#REF!)&gt;1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D4:D24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'Core Area'!$B$23:$B$24</xm:f>
          </x14:formula1>
          <xm:sqref>H3:H22</xm:sqref>
        </x14:dataValidation>
        <x14:dataValidation type="list" allowBlank="1" showInputMessage="1" showErrorMessage="1">
          <x14:formula1>
            <xm:f>'Core Area'!$A$16:$A$19</xm:f>
          </x14:formula1>
          <xm:sqref>F1:F1048576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7" workbookViewId="0">
      <selection activeCell="B18" sqref="B18"/>
    </sheetView>
  </sheetViews>
  <sheetFormatPr defaultColWidth="8.7109375" defaultRowHeight="15" x14ac:dyDescent="0.25"/>
  <cols>
    <col min="1" max="1" width="6.5703125" style="4" customWidth="1"/>
    <col min="2" max="2" width="43.85546875" style="4" customWidth="1"/>
    <col min="3" max="16384" width="8.7109375" style="4"/>
  </cols>
  <sheetData>
    <row r="1" spans="1:4" ht="31.5" customHeight="1" x14ac:dyDescent="0.25">
      <c r="A1" s="45" t="s">
        <v>16</v>
      </c>
      <c r="B1" s="45"/>
    </row>
    <row r="2" spans="1:4" x14ac:dyDescent="0.25">
      <c r="A2" s="5" t="s">
        <v>17</v>
      </c>
      <c r="B2" s="5" t="s">
        <v>18</v>
      </c>
    </row>
    <row r="3" spans="1:4" x14ac:dyDescent="0.25">
      <c r="A3" s="6">
        <v>1</v>
      </c>
      <c r="B3" s="7" t="s">
        <v>19</v>
      </c>
    </row>
    <row r="4" spans="1:4" x14ac:dyDescent="0.25">
      <c r="A4" s="6">
        <v>2</v>
      </c>
      <c r="B4" s="7" t="s">
        <v>20</v>
      </c>
    </row>
    <row r="5" spans="1:4" x14ac:dyDescent="0.25">
      <c r="A5" s="6">
        <v>3</v>
      </c>
      <c r="B5" s="7" t="s">
        <v>21</v>
      </c>
    </row>
    <row r="6" spans="1:4" x14ac:dyDescent="0.25">
      <c r="A6" s="6">
        <v>4</v>
      </c>
      <c r="B6" s="7" t="s">
        <v>22</v>
      </c>
    </row>
    <row r="7" spans="1:4" x14ac:dyDescent="0.25">
      <c r="A7" s="6">
        <v>5</v>
      </c>
      <c r="B7" s="7" t="s">
        <v>23</v>
      </c>
    </row>
    <row r="8" spans="1:4" x14ac:dyDescent="0.25">
      <c r="A8" s="6">
        <v>6</v>
      </c>
      <c r="B8" s="7" t="s">
        <v>24</v>
      </c>
    </row>
    <row r="9" spans="1:4" x14ac:dyDescent="0.25">
      <c r="A9" s="6">
        <v>7</v>
      </c>
      <c r="B9" s="7" t="s">
        <v>25</v>
      </c>
    </row>
    <row r="10" spans="1:4" x14ac:dyDescent="0.25">
      <c r="A10" s="6">
        <v>8</v>
      </c>
      <c r="B10" s="7" t="s">
        <v>26</v>
      </c>
      <c r="D10" s="8"/>
    </row>
    <row r="11" spans="1:4" x14ac:dyDescent="0.25">
      <c r="A11" s="6">
        <v>9</v>
      </c>
      <c r="B11" s="7" t="s">
        <v>27</v>
      </c>
    </row>
    <row r="12" spans="1:4" x14ac:dyDescent="0.25">
      <c r="A12" s="6">
        <v>10</v>
      </c>
      <c r="B12" s="7" t="s">
        <v>28</v>
      </c>
    </row>
    <row r="13" spans="1:4" x14ac:dyDescent="0.25">
      <c r="A13" s="6">
        <v>11</v>
      </c>
      <c r="B13" s="7" t="s">
        <v>29</v>
      </c>
    </row>
    <row r="14" spans="1:4" ht="26.45" customHeight="1" x14ac:dyDescent="0.25">
      <c r="A14" s="46"/>
      <c r="B14" s="46"/>
    </row>
    <row r="15" spans="1:4" ht="22.5" customHeight="1" x14ac:dyDescent="0.25">
      <c r="A15" s="5" t="s">
        <v>30</v>
      </c>
      <c r="B15" s="5" t="s">
        <v>16</v>
      </c>
    </row>
    <row r="16" spans="1:4" ht="45" x14ac:dyDescent="0.25">
      <c r="A16" s="9" t="s">
        <v>31</v>
      </c>
      <c r="B16" s="10" t="s">
        <v>32</v>
      </c>
    </row>
    <row r="17" spans="1:2" ht="45" x14ac:dyDescent="0.25">
      <c r="A17" s="9" t="s">
        <v>33</v>
      </c>
      <c r="B17" s="10" t="s">
        <v>34</v>
      </c>
    </row>
    <row r="18" spans="1:2" ht="45" x14ac:dyDescent="0.25">
      <c r="A18" s="9" t="s">
        <v>35</v>
      </c>
      <c r="B18" s="10" t="s">
        <v>36</v>
      </c>
    </row>
    <row r="19" spans="1:2" ht="45" x14ac:dyDescent="0.25">
      <c r="A19" s="9" t="s">
        <v>37</v>
      </c>
      <c r="B19" s="10" t="s">
        <v>38</v>
      </c>
    </row>
    <row r="22" spans="1:2" x14ac:dyDescent="0.25">
      <c r="A22" s="5" t="s">
        <v>17</v>
      </c>
      <c r="B22" s="5" t="s">
        <v>39</v>
      </c>
    </row>
    <row r="23" spans="1:2" x14ac:dyDescent="0.25">
      <c r="A23" s="6">
        <v>1</v>
      </c>
      <c r="B23" s="7" t="s">
        <v>40</v>
      </c>
    </row>
    <row r="24" spans="1:2" x14ac:dyDescent="0.25">
      <c r="A24" s="6">
        <v>2</v>
      </c>
      <c r="B24" s="7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MAC</dc:creator>
  <cp:lastModifiedBy>HRD-Yin, Chandany</cp:lastModifiedBy>
  <cp:revision>1</cp:revision>
  <cp:lastPrinted>2019-11-05T03:22:01Z</cp:lastPrinted>
  <dcterms:created xsi:type="dcterms:W3CDTF">2008-01-25T18:43:47Z</dcterms:created>
  <dcterms:modified xsi:type="dcterms:W3CDTF">2019-11-16T01:49:04Z</dcterms:modified>
  <dc:language>en-US</dc:language>
</cp:coreProperties>
</file>